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abitter\"/>
    </mc:Choice>
  </mc:AlternateContent>
  <xr:revisionPtr revIDLastSave="0" documentId="13_ncr:1_{A4C640CF-73BB-4E35-A4C4-DC8B1DE110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2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5" i="3" l="1"/>
  <c r="D21" i="3" l="1"/>
  <c r="D72" i="3" l="1"/>
  <c r="D57" i="3" l="1"/>
  <c r="D76" i="3" l="1"/>
  <c r="G81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D2" authorId="0" shapeId="0" xr:uid="{C3DF0B78-B6C5-49F7-87A9-ECD389EB0C32}">
      <text>
        <r>
          <rPr>
            <b/>
            <sz val="9"/>
            <color indexed="81"/>
            <rFont val="Tahoma"/>
            <charset val="1"/>
          </rPr>
          <t xml:space="preserve">SENET VAR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78" authorId="0" shapeId="0" xr:uid="{C831A659-88F3-4357-9AAA-CBF0A69939FF}">
      <text>
        <r>
          <rPr>
            <b/>
            <sz val="9"/>
            <color indexed="81"/>
            <rFont val="Tahoma"/>
            <charset val="1"/>
          </rPr>
          <t>DÜVE ALIMI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<sst xmlns="http://schemas.openxmlformats.org/spreadsheetml/2006/main" count="185" uniqueCount="185">
  <si>
    <t>CARİ KODU</t>
  </si>
  <si>
    <t>CARİ ADI</t>
  </si>
  <si>
    <t>320 50 01 00049</t>
  </si>
  <si>
    <t>HMT BİYOGAZ HAYVANCILIK TAR. GID. İNŞ. SAN.TİC.A.Ş</t>
  </si>
  <si>
    <t>320 50 01 00087</t>
  </si>
  <si>
    <t>OĞUZ TARIM VE HAYVANCILIK SAN. VE TİC.A.Ş.</t>
  </si>
  <si>
    <t>320 50 03 00001</t>
  </si>
  <si>
    <t>ORHAN ALAKEÇE</t>
  </si>
  <si>
    <t>320 50 02 00001</t>
  </si>
  <si>
    <t>ESAT EŞEN</t>
  </si>
  <si>
    <t>320 50 01 00179</t>
  </si>
  <si>
    <t>SINIRLI SORUMLU ÇAYHAN KASABASI TAR. KALK.KOOP.</t>
  </si>
  <si>
    <t>320 50 06 00001</t>
  </si>
  <si>
    <t>ŞAMMA KARAKUŞ</t>
  </si>
  <si>
    <t>320 50 04 00001</t>
  </si>
  <si>
    <t>SONER GÜNGÖR</t>
  </si>
  <si>
    <t>320 50 01 00163</t>
  </si>
  <si>
    <t>AHMET ÇAĞATAY ÖZDEMİR(NİRVANA SÜT)</t>
  </si>
  <si>
    <t>320 50 01 00222</t>
  </si>
  <si>
    <t>EMİNOĞULLARI TUHAFİYE NAKLİYAT SAN.VE TİC.LTD.ŞTİ.</t>
  </si>
  <si>
    <t>320 50 01 00112</t>
  </si>
  <si>
    <t>TAYFUN AKBAL</t>
  </si>
  <si>
    <t>320 50 09 00001</t>
  </si>
  <si>
    <t>MURAT TOKER</t>
  </si>
  <si>
    <t>320 50 01 00135</t>
  </si>
  <si>
    <t>DURMUŞ ALTINTAŞ</t>
  </si>
  <si>
    <t>320 50 01 00110</t>
  </si>
  <si>
    <t>SÜTPAK TARIM HAYVANCILIK SANAYİ TİC.LTD.ŞTİ.</t>
  </si>
  <si>
    <t>320 50 01 00030</t>
  </si>
  <si>
    <t>ECA HAYVANCILIK TARIM GIDA NAK. SAN.TİC.LTD.ŞTİ.</t>
  </si>
  <si>
    <t>320 50 01 00223</t>
  </si>
  <si>
    <t>ÖNERLER ET VE SÜTÜRN.İNŞ.TAR.SAN.V.DIŞ.TİC.LTD.ŞTİ</t>
  </si>
  <si>
    <t>320 50 01 00133</t>
  </si>
  <si>
    <t>MÜSLÜM ELMAS</t>
  </si>
  <si>
    <t>320 50 01 00098</t>
  </si>
  <si>
    <t>SEDAT GÜNLER</t>
  </si>
  <si>
    <t>320 50 01 00199</t>
  </si>
  <si>
    <t>MUSTAFA YAĞMUR</t>
  </si>
  <si>
    <t>320 50 01 00136</t>
  </si>
  <si>
    <t>YAŞAR AKIN</t>
  </si>
  <si>
    <t>320 50 01 00162</t>
  </si>
  <si>
    <t>SÜLEYMAN KILIÇ</t>
  </si>
  <si>
    <t>320 50 01 00164</t>
  </si>
  <si>
    <t>ATAKAN BOZKIR</t>
  </si>
  <si>
    <t>320 50 01 00214</t>
  </si>
  <si>
    <t>MEHMET ALİ ALTUNSOY</t>
  </si>
  <si>
    <t>320 50 01 00178</t>
  </si>
  <si>
    <t>EROL KILIÇARSLAN</t>
  </si>
  <si>
    <t>320 50 01 00018</t>
  </si>
  <si>
    <t>CENGİZ TEKİN</t>
  </si>
  <si>
    <t>320 50 01 00191</t>
  </si>
  <si>
    <t>AHMET YASİN ÖNER</t>
  </si>
  <si>
    <t>320 50 01 00186</t>
  </si>
  <si>
    <t>HANİFİ CANİPEK</t>
  </si>
  <si>
    <t>320 50 01 00185</t>
  </si>
  <si>
    <t>AYDIN ÇÖLDEN</t>
  </si>
  <si>
    <t>320 50 01 00038</t>
  </si>
  <si>
    <t>ERHAN BEKTAŞ</t>
  </si>
  <si>
    <t>320 50 01 00052</t>
  </si>
  <si>
    <t>HÜSEYİN ÖZDEN</t>
  </si>
  <si>
    <t>320 50 01 00188</t>
  </si>
  <si>
    <t>ÖMER KARAKEÇE (MEHMET)</t>
  </si>
  <si>
    <t>320 50 01 00009</t>
  </si>
  <si>
    <t>AŞKI ÖNAL</t>
  </si>
  <si>
    <t>320 50 01 00092</t>
  </si>
  <si>
    <t>RAMAZAN DÜZGÜN</t>
  </si>
  <si>
    <t>320 50 01 00008</t>
  </si>
  <si>
    <t>ALİ ALTINOK</t>
  </si>
  <si>
    <t>320 50 01 00215</t>
  </si>
  <si>
    <t>ÖZDEN GÖKÇELİK</t>
  </si>
  <si>
    <t>320 50 01 00106</t>
  </si>
  <si>
    <t>SULTAN BEKTAŞ</t>
  </si>
  <si>
    <t>320 50 01 00118</t>
  </si>
  <si>
    <t>YAŞAR YÜKSEL / Ereğli</t>
  </si>
  <si>
    <t>320 50 01 00279</t>
  </si>
  <si>
    <t>CİHAN ÖZBULDUK</t>
  </si>
  <si>
    <t>320 50 01 00117</t>
  </si>
  <si>
    <t>VEHBİ ÜNLÜ</t>
  </si>
  <si>
    <t>320 50 01 00017</t>
  </si>
  <si>
    <t>CENGİZ BAYIR</t>
  </si>
  <si>
    <t>320 50 01 00148</t>
  </si>
  <si>
    <t>CELİL ÇELİK</t>
  </si>
  <si>
    <t>320 50 01 00198</t>
  </si>
  <si>
    <t>MUSA AYAR</t>
  </si>
  <si>
    <t>320 50 01 00085</t>
  </si>
  <si>
    <t>NİHAT KAYAN</t>
  </si>
  <si>
    <t>320 50 01 00145</t>
  </si>
  <si>
    <t>KEMAL SONGÜL</t>
  </si>
  <si>
    <t>320 50 01 00026</t>
  </si>
  <si>
    <t>DİLEK GÜZELBABA</t>
  </si>
  <si>
    <t>320 50 01 00200</t>
  </si>
  <si>
    <t>OSMAN ÖZTÜRK</t>
  </si>
  <si>
    <t>320 50 01 00192</t>
  </si>
  <si>
    <t>FATİH KALKAN</t>
  </si>
  <si>
    <t>320 50 01 00125</t>
  </si>
  <si>
    <t>MAHMUT AKTAN</t>
  </si>
  <si>
    <t>320 50 01 00203</t>
  </si>
  <si>
    <t>TAYYAR ALİ AYAR</t>
  </si>
  <si>
    <t>320 50 01 00045</t>
  </si>
  <si>
    <t>HASAN EKİCİ</t>
  </si>
  <si>
    <t>320 50 01 00196</t>
  </si>
  <si>
    <t>MEHMET ALİ GÜNGÖR</t>
  </si>
  <si>
    <t>320 50 01 00091</t>
  </si>
  <si>
    <t>RAFET KILIÇ</t>
  </si>
  <si>
    <t>320 50 01 00205</t>
  </si>
  <si>
    <t>SERDAR SOLAK</t>
  </si>
  <si>
    <t>320 50 01 00201</t>
  </si>
  <si>
    <t>SALİH AYAR</t>
  </si>
  <si>
    <t>320 50 01 00141</t>
  </si>
  <si>
    <t>HABİP ERDURAN</t>
  </si>
  <si>
    <t>320 50 01 00193</t>
  </si>
  <si>
    <t>FETULLAH KONUKÇU</t>
  </si>
  <si>
    <t>320 50 01 00101</t>
  </si>
  <si>
    <t>SEVİM BAŞTÜRK</t>
  </si>
  <si>
    <t>320 50 01 00216</t>
  </si>
  <si>
    <t>ÖZLEM KAYHAN</t>
  </si>
  <si>
    <t>320 50 01 00094</t>
  </si>
  <si>
    <t>RIZA YILDIZ</t>
  </si>
  <si>
    <t>320 50 01 00204</t>
  </si>
  <si>
    <t>YÜKSEL KONUKÇU</t>
  </si>
  <si>
    <t>320 50 01 00024</t>
  </si>
  <si>
    <t>ÇETİN SAKARYA</t>
  </si>
  <si>
    <t>320 50 01 00168</t>
  </si>
  <si>
    <t>KASIM ŞAVK</t>
  </si>
  <si>
    <t>320 50 01 00014</t>
  </si>
  <si>
    <t>CANAN USLU</t>
  </si>
  <si>
    <t>320 50 01 00169</t>
  </si>
  <si>
    <t>HÜDAVERDİ KODAL</t>
  </si>
  <si>
    <t>320 50 01 00124</t>
  </si>
  <si>
    <t>ZİYA YÜKSEL</t>
  </si>
  <si>
    <t>320 50 01 00161</t>
  </si>
  <si>
    <t>ZELİHA AKAR</t>
  </si>
  <si>
    <t>320 50 01 00041</t>
  </si>
  <si>
    <t>HALİM KILIÇ</t>
  </si>
  <si>
    <t>320 50 01 00108</t>
  </si>
  <si>
    <t>SÜMER KARAGÖZ</t>
  </si>
  <si>
    <t>320 50 01 00022</t>
  </si>
  <si>
    <t>CUMALİ KILIÇ</t>
  </si>
  <si>
    <t>320 50 01 00079</t>
  </si>
  <si>
    <t>MUSTAFA YAMAN</t>
  </si>
  <si>
    <t>320 50 01 00155</t>
  </si>
  <si>
    <t>İRFAN ÜNLÜ</t>
  </si>
  <si>
    <t>320 50 01 00059</t>
  </si>
  <si>
    <t>KEMAL ÇELİK</t>
  </si>
  <si>
    <t>320 50 01 00107</t>
  </si>
  <si>
    <t>SÜLEYMAN KÜMÜŞTAŞ</t>
  </si>
  <si>
    <t>320 50 01 00075</t>
  </si>
  <si>
    <t>MUSTAFA ÇELİK</t>
  </si>
  <si>
    <t>320 50 01 00121</t>
  </si>
  <si>
    <t>YUSUF AKYÜZ</t>
  </si>
  <si>
    <t>320 50 01 00065</t>
  </si>
  <si>
    <t>MEHMET ONAT (MÜMİNOĞLU)</t>
  </si>
  <si>
    <t>320 50 01 00047</t>
  </si>
  <si>
    <t>HAVVA ERDEMİR</t>
  </si>
  <si>
    <t>320 50 01 00077</t>
  </si>
  <si>
    <t>MUSTAFA KILIÇ</t>
  </si>
  <si>
    <t>320 50 01 00171</t>
  </si>
  <si>
    <t>MEHMET AKÇAY</t>
  </si>
  <si>
    <t>320 50 01 00086</t>
  </si>
  <si>
    <t>NURETTİN KILIÇ</t>
  </si>
  <si>
    <t>320 50 01 00040</t>
  </si>
  <si>
    <t>FADİMANA KILIÇ</t>
  </si>
  <si>
    <t>320 50 01 00170</t>
  </si>
  <si>
    <t>ARİFE ÖZ</t>
  </si>
  <si>
    <t>320 50 05 00001</t>
  </si>
  <si>
    <t>OSMAN EFE</t>
  </si>
  <si>
    <t>DESTEKLEME</t>
  </si>
  <si>
    <t>KOOPERATİF</t>
  </si>
  <si>
    <t>320 50 01 00138</t>
  </si>
  <si>
    <t>İSMAİL UĞURLU</t>
  </si>
  <si>
    <t>320 50 01 00076</t>
  </si>
  <si>
    <t>MUSTAFA EREN</t>
  </si>
  <si>
    <t>320 50 01 00015</t>
  </si>
  <si>
    <t>CAVİT ORS</t>
  </si>
  <si>
    <t>320 50 07 00001</t>
  </si>
  <si>
    <t>İSA ÖZDEŞ</t>
  </si>
  <si>
    <t>320 50 01 00095</t>
  </si>
  <si>
    <t>RYMT VETERİNERLİK SANAYİ TİCARET LİMİTED ŞİRKETİ</t>
  </si>
  <si>
    <t>320 50 01 00053</t>
  </si>
  <si>
    <t>İBRAHİM GEDİK</t>
  </si>
  <si>
    <t>320 50 01 00010</t>
  </si>
  <si>
    <t>AYSEL KILIÇ</t>
  </si>
  <si>
    <t>2024 GELEN FARK</t>
  </si>
  <si>
    <t>FİYAT FARKI</t>
  </si>
  <si>
    <t>KALDIRILAN CEZA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</si>
</sst>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  <font>
      <b/>
      <sz val="11"/>
      <color theme="0" tint="-4.9989318521683403E-2"/>
      <name val="Calibri"/>
      <family val="2"/>
      <charset val="16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7" fillId="0" borderId="0" applyFont="0" applyFill="0" applyBorder="0" applyAlignment="0" applyProtection="0"/>
  </cellStyleXfs>
  <cellXfs count="12">
    <xf numFmtId="0" fontId="0" fillId="0" borderId="0" xfId="0"/>
    <xf numFmtId="49" fontId="6" fillId="0" borderId="1" xfId="1" applyNumberFormat="1" applyFont="1" applyFill="1" applyBorder="1" applyAlignment="1">
      <alignment horizontal="left"/>
    </xf>
    <xf numFmtId="0" fontId="6" fillId="0" borderId="1" xfId="1" applyFont="1" applyFill="1" applyBorder="1"/>
    <xf numFmtId="49" fontId="6" fillId="0" borderId="1" xfId="3" applyNumberFormat="1" applyFont="1" applyFill="1" applyBorder="1" applyAlignment="1">
      <alignment horizontal="left"/>
    </xf>
    <xf numFmtId="49" fontId="6" fillId="0" borderId="1" xfId="4" applyNumberFormat="1" applyFont="1" applyFill="1" applyBorder="1" applyAlignment="1">
      <alignment horizontal="left"/>
    </xf>
    <xf numFmtId="43" fontId="3" fillId="2" borderId="2" xfId="5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0" xfId="0" applyFont="1" applyFill="1"/>
    <xf numFmtId="4" fontId="6" fillId="0" borderId="1" xfId="0" applyNumberFormat="1" applyFont="1" applyFill="1" applyBorder="1"/>
    <xf numFmtId="0" fontId="3" fillId="2" borderId="4" xfId="0" applyFont="1" applyFill="1" applyBorder="1" applyAlignment="1">
      <alignment horizontal="center" vertical="center"/>
    </xf>
    <xf numFmtId="43" fontId="6" fillId="0" borderId="1" xfId="5" applyFont="1" applyFill="1" applyBorder="1"/>
  </cellXfs>
  <cellStyles count="6">
    <cellStyle name="Köprü" xfId="1" builtinId="8"/>
    <cellStyle name="Normal" xfId="0" builtinId="0"/>
    <cellStyle name="Normal 10" xfId="3" xr:uid="{3ACD40B0-3C92-4D0B-BA63-2E84ADCFF344}"/>
    <cellStyle name="Normal 18" xfId="2" xr:uid="{2E6403DA-1E0B-4CD7-A2E2-F3AFF49A3C18}"/>
    <cellStyle name="Normal 4" xfId="4" xr:uid="{95773CFB-8689-4600-8BAF-A325651246F0}"/>
    <cellStyle name="Virgül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..\SATICILAR\KUSGUNCUK%20-%20M&#220;STAHS&#304;LLER&#304;\CUMAL&#304;%20KILI&#199;.xlsx" TargetMode="External"/><Relationship Id="rId18" Type="http://schemas.openxmlformats.org/officeDocument/2006/relationships/hyperlink" Target="..\SATICILAR\ERHAN%20BEKTA&#350;.xlsx" TargetMode="External"/><Relationship Id="rId26" Type="http://schemas.openxmlformats.org/officeDocument/2006/relationships/hyperlink" Target="..\SATICILAR\HAN&#304;F&#304;%20CAN&#304;PEK.xlsx" TargetMode="External"/><Relationship Id="rId39" Type="http://schemas.openxmlformats.org/officeDocument/2006/relationships/hyperlink" Target="..\SATICILAR\KUSGUNCUK%20-%20M&#220;STAHS&#304;LLER&#304;\MEHMET%20AK&#199;AY.xlsx" TargetMode="External"/><Relationship Id="rId21" Type="http://schemas.openxmlformats.org/officeDocument/2006/relationships/hyperlink" Target="..\SATICILAR\KUSGUNCUK%20-%20M&#220;STAHS&#304;LLER&#304;\FAD&#304;MANA%20KILI&#199;%20-%20&#304;SMA&#304;L%20KILI&#199;.xlsx" TargetMode="External"/><Relationship Id="rId34" Type="http://schemas.openxmlformats.org/officeDocument/2006/relationships/hyperlink" Target="..\SATICILAR\&#304;SMA&#304;L%20U&#286;URLU.xlsx" TargetMode="External"/><Relationship Id="rId42" Type="http://schemas.openxmlformats.org/officeDocument/2006/relationships/hyperlink" Target="..\SATICILAR\MEHMET%20ONAT%20(M&#252;min%20O&#287;lu).xlsx" TargetMode="External"/><Relationship Id="rId47" Type="http://schemas.openxmlformats.org/officeDocument/2006/relationships/hyperlink" Target="..\SATICILAR\KUSGUNCUK%20-%20M&#220;STAHS&#304;LLER&#304;\YUSUF%20AKY&#220;Z.xlsx" TargetMode="External"/><Relationship Id="rId50" Type="http://schemas.openxmlformats.org/officeDocument/2006/relationships/hyperlink" Target="..\SATICILAR\KUSGUNCUK%20-%20M&#220;STAHS&#304;LLER&#304;\MUSTAFA%20&#199;EL&#304;K.xlsx" TargetMode="External"/><Relationship Id="rId55" Type="http://schemas.openxmlformats.org/officeDocument/2006/relationships/hyperlink" Target="..\SATICILAR\KUSGUNCUK%20-%20M&#220;STAHS&#304;LLER&#304;\NURETT&#304;N%20KILI&#199;.xlsx" TargetMode="External"/><Relationship Id="rId63" Type="http://schemas.openxmlformats.org/officeDocument/2006/relationships/hyperlink" Target="..\SATICILAR\KARAPINAR%20-%20M&#220;STAHS&#304;LLER&#304;\&#214;ZLEM%20KAYHAN.xlsx" TargetMode="External"/><Relationship Id="rId68" Type="http://schemas.openxmlformats.org/officeDocument/2006/relationships/hyperlink" Target="..\SATICILAR\&#350;EYH%20&#214;MERL&#304;%20-%20M&#220;STAHS&#304;LLER&#304;\SAL&#304;H%20AYAR.xlsx" TargetMode="External"/><Relationship Id="rId76" Type="http://schemas.openxmlformats.org/officeDocument/2006/relationships/hyperlink" Target="..\SATICILAR\KUSGUNCUK%20-%20M&#220;STAHS&#304;LLER&#304;\S&#220;LEYMAN%20K&#220;M&#220;&#350;TA&#350;.xlsx" TargetMode="External"/><Relationship Id="rId84" Type="http://schemas.openxmlformats.org/officeDocument/2006/relationships/hyperlink" Target="..\SATICILAR\AHMET%20&#199;A&#286;ATAY%20&#214;ZDEM&#304;R%20(N&#304;RVANA).xlsx" TargetMode="External"/><Relationship Id="rId89" Type="http://schemas.openxmlformats.org/officeDocument/2006/relationships/hyperlink" Target="..\..\SATICILAR\&#350;EYH%20&#214;MERL&#304;%20-%20M&#220;STAHS&#304;LLER&#304;\MUSTAFA%20YA&#286;MUR.xlsx" TargetMode="External"/><Relationship Id="rId7" Type="http://schemas.openxmlformats.org/officeDocument/2006/relationships/hyperlink" Target="..\SATICILAR\AYSEL%20KILI&#199;.xlsx" TargetMode="External"/><Relationship Id="rId71" Type="http://schemas.openxmlformats.org/officeDocument/2006/relationships/hyperlink" Target="..\SATICILAR\SEV&#304;M%20BA&#350;T&#220;RK.xlsx" TargetMode="External"/><Relationship Id="rId2" Type="http://schemas.openxmlformats.org/officeDocument/2006/relationships/hyperlink" Target="..\SATICILAR\AL&#304;%20ALTINOK.xlsx" TargetMode="External"/><Relationship Id="rId16" Type="http://schemas.openxmlformats.org/officeDocument/2006/relationships/hyperlink" Target="..\SATICILAR\DURMU&#350;%20ALTINTA&#350;.xlsx" TargetMode="External"/><Relationship Id="rId29" Type="http://schemas.openxmlformats.org/officeDocument/2006/relationships/hyperlink" Target="..\SATICILAR\H&#220;DAVERD&#304;%20KODAL.xlsx" TargetMode="External"/><Relationship Id="rId11" Type="http://schemas.openxmlformats.org/officeDocument/2006/relationships/hyperlink" Target="..\SATICILAR\CENG&#304;Z%20BAYIR.xlsx" TargetMode="External"/><Relationship Id="rId24" Type="http://schemas.openxmlformats.org/officeDocument/2006/relationships/hyperlink" Target="..\SATICILAR\HAB&#304;P%20ERDURAN.xlsx" TargetMode="External"/><Relationship Id="rId32" Type="http://schemas.openxmlformats.org/officeDocument/2006/relationships/hyperlink" Target="..\SATICILAR\KUSGUNCUK%20-%20M&#220;STAHS&#304;LLER&#304;\&#304;RFAN%20&#220;NL&#220;.xlsx" TargetMode="External"/><Relationship Id="rId37" Type="http://schemas.openxmlformats.org/officeDocument/2006/relationships/hyperlink" Target="..\SATICILAR\KARAPINAR%20-%20M&#220;STAHS&#304;LLER&#304;\KEMAL%20SONG&#220;L.xlsx" TargetMode="External"/><Relationship Id="rId40" Type="http://schemas.openxmlformats.org/officeDocument/2006/relationships/hyperlink" Target="..\SATICILAR\KARAPINAR%20-%20M&#220;STAHS&#304;LLER&#304;\MEHMET%20AL&#304;%20ALTUNSOY.xlsx" TargetMode="External"/><Relationship Id="rId45" Type="http://schemas.openxmlformats.org/officeDocument/2006/relationships/hyperlink" Target="..\SATICILAR\ZEL&#304;HA%20AKAR.xlsx" TargetMode="External"/><Relationship Id="rId53" Type="http://schemas.openxmlformats.org/officeDocument/2006/relationships/hyperlink" Target="..\SATICILAR\KUSGUNCUK%20-%20M&#220;STAHS&#304;LLER&#304;\MUSTAFA%20YAMAN.xlsx" TargetMode="External"/><Relationship Id="rId58" Type="http://schemas.openxmlformats.org/officeDocument/2006/relationships/hyperlink" Target="..\SATICILAR\TOPLAYICILAR\OSMAN%20EFE.xlsx" TargetMode="External"/><Relationship Id="rId66" Type="http://schemas.openxmlformats.org/officeDocument/2006/relationships/hyperlink" Target="..\SATICILAR\RIZA%20YILDIZ.xlsx" TargetMode="External"/><Relationship Id="rId74" Type="http://schemas.openxmlformats.org/officeDocument/2006/relationships/hyperlink" Target="..\SATICILAR\SULTAN%20BEKTA&#350;.xlsx" TargetMode="External"/><Relationship Id="rId79" Type="http://schemas.openxmlformats.org/officeDocument/2006/relationships/hyperlink" Target="..\SATICILAR\TAYFUN%20AKBAL.xlsx" TargetMode="External"/><Relationship Id="rId87" Type="http://schemas.openxmlformats.org/officeDocument/2006/relationships/hyperlink" Target="..\..\SATICILAR\ECA%20TARIM%20HAY.xlsx" TargetMode="External"/><Relationship Id="rId5" Type="http://schemas.openxmlformats.org/officeDocument/2006/relationships/hyperlink" Target="..\SATICILAR\ATAKAN%20BOZKIR.xlsx" TargetMode="External"/><Relationship Id="rId61" Type="http://schemas.openxmlformats.org/officeDocument/2006/relationships/hyperlink" Target="..\SATICILAR\KARAPINAR%20-%20M&#220;STAHS&#304;LLER&#304;\&#214;NERLER%20ET%20VE%20S&#220;T.xlsx" TargetMode="External"/><Relationship Id="rId82" Type="http://schemas.openxmlformats.org/officeDocument/2006/relationships/hyperlink" Target="..\SATICILAR\HMT%20B&#304;YOGAZ.xlsx" TargetMode="External"/><Relationship Id="rId90" Type="http://schemas.openxmlformats.org/officeDocument/2006/relationships/vmlDrawing" Target="../drawings/vmlDrawing1.vml"/><Relationship Id="rId19" Type="http://schemas.openxmlformats.org/officeDocument/2006/relationships/hyperlink" Target="..\SATICILAR\EROL%20KILI&#199;ARSLAN.xlsx" TargetMode="External"/><Relationship Id="rId14" Type="http://schemas.openxmlformats.org/officeDocument/2006/relationships/hyperlink" Target="..\SATICILAR\KUSGUNCUK%20-%20M&#220;STAHS&#304;LLER&#304;\&#199;ET&#304;N%20SAKARYA.xlsx" TargetMode="External"/><Relationship Id="rId22" Type="http://schemas.openxmlformats.org/officeDocument/2006/relationships/hyperlink" Target="..\SATICILAR\&#350;EYH%20&#214;MERL&#304;%20-%20M&#220;STAHS&#304;LLER&#304;\FAT&#304;H%20KALKAN.xlsx" TargetMode="External"/><Relationship Id="rId27" Type="http://schemas.openxmlformats.org/officeDocument/2006/relationships/hyperlink" Target="..\SATICILAR\HASAN%20EK&#304;C&#304;.xlsx" TargetMode="External"/><Relationship Id="rId30" Type="http://schemas.openxmlformats.org/officeDocument/2006/relationships/hyperlink" Target="..\SATICILAR\H&#220;SEY&#304;N%20&#214;ZDEN.xlsx" TargetMode="External"/><Relationship Id="rId35" Type="http://schemas.openxmlformats.org/officeDocument/2006/relationships/hyperlink" Target="..\SATICILAR\KASIM%20&#350;AVK.xlsx" TargetMode="External"/><Relationship Id="rId43" Type="http://schemas.openxmlformats.org/officeDocument/2006/relationships/hyperlink" Target="..\SATICILAR\&#350;EYH%20&#214;MERL&#304;%20-%20M&#220;STAHS&#304;LLER&#304;\MUSA%20AYAR.xlsx" TargetMode="External"/><Relationship Id="rId48" Type="http://schemas.openxmlformats.org/officeDocument/2006/relationships/hyperlink" Target="..\SATICILAR\YA&#350;AR%20AKIN.xlsx" TargetMode="External"/><Relationship Id="rId56" Type="http://schemas.openxmlformats.org/officeDocument/2006/relationships/hyperlink" Target="..\SATICILAR\O&#286;UZ%20TARIM.xlsx" TargetMode="External"/><Relationship Id="rId64" Type="http://schemas.openxmlformats.org/officeDocument/2006/relationships/hyperlink" Target="..\SATICILAR\KUSGUNCUK%20-%20M&#220;STAHS&#304;LLER&#304;\RAFET%20KILI&#199;.xlsx" TargetMode="External"/><Relationship Id="rId69" Type="http://schemas.openxmlformats.org/officeDocument/2006/relationships/hyperlink" Target="..\SATICILAR\SEDAT%20G&#220;NLER.xlsx" TargetMode="External"/><Relationship Id="rId77" Type="http://schemas.openxmlformats.org/officeDocument/2006/relationships/hyperlink" Target="..\SATICILAR\S&#220;MER%20KARAG&#214;Z.xlsx" TargetMode="External"/><Relationship Id="rId8" Type="http://schemas.openxmlformats.org/officeDocument/2006/relationships/hyperlink" Target="..\SATICILAR\CANAN%20USLU.xlsx" TargetMode="External"/><Relationship Id="rId51" Type="http://schemas.openxmlformats.org/officeDocument/2006/relationships/hyperlink" Target="..\SATICILAR\MUSTAFA%20EREN.xlsx" TargetMode="External"/><Relationship Id="rId72" Type="http://schemas.openxmlformats.org/officeDocument/2006/relationships/hyperlink" Target="..\SATICILAR\&#199;AYHAN%20KOOPERAT&#304;F&#304;.xlsx" TargetMode="External"/><Relationship Id="rId80" Type="http://schemas.openxmlformats.org/officeDocument/2006/relationships/hyperlink" Target="..\SATICILAR\&#350;EYH%20&#214;MERL&#304;%20-%20M&#220;STAHS&#304;LLER&#304;\TAYYAR%20AL&#304;%20AYAR.xlsx" TargetMode="External"/><Relationship Id="rId85" Type="http://schemas.openxmlformats.org/officeDocument/2006/relationships/hyperlink" Target="..\SATICILAR\C&#304;HAN%20&#214;ZBULDUK.xlsx" TargetMode="External"/><Relationship Id="rId3" Type="http://schemas.openxmlformats.org/officeDocument/2006/relationships/hyperlink" Target="..\SATICILAR\KUSGUNCUK%20-%20M&#220;STAHS&#304;LLER&#304;\AR&#304;FE%20&#214;Z.xlsx" TargetMode="External"/><Relationship Id="rId12" Type="http://schemas.openxmlformats.org/officeDocument/2006/relationships/hyperlink" Target="..\SATICILAR\CENG&#304;Z%20TEK&#304;N.xlsx" TargetMode="External"/><Relationship Id="rId17" Type="http://schemas.openxmlformats.org/officeDocument/2006/relationships/hyperlink" Target="..\SATICILAR\KARAPINAR%20-%20M&#220;STAHS&#304;LLER&#304;\EM&#304;NO&#286;ULLARI%20S&#220;T.xlsx" TargetMode="External"/><Relationship Id="rId25" Type="http://schemas.openxmlformats.org/officeDocument/2006/relationships/hyperlink" Target="..\SATICILAR\KUSGUNCUK%20-%20M&#220;STAHS&#304;LLER&#304;\HAL&#304;M%20KILI&#199;.xlsx" TargetMode="External"/><Relationship Id="rId33" Type="http://schemas.openxmlformats.org/officeDocument/2006/relationships/hyperlink" Target="..\SATICILAR\TOPLAYICILAR\&#304;SA%20&#214;ZDE&#350;.xlsx" TargetMode="External"/><Relationship Id="rId38" Type="http://schemas.openxmlformats.org/officeDocument/2006/relationships/hyperlink" Target="..\SATICILAR\MAHMUT%20AKTAN.xlsx" TargetMode="External"/><Relationship Id="rId46" Type="http://schemas.openxmlformats.org/officeDocument/2006/relationships/hyperlink" Target="..\SATICILAR\&#350;EYH%20&#214;MERL&#304;%20-%20M&#220;STAHS&#304;LLER&#304;\Y&#220;KSEL%20KONUK&#199;U.xlsx" TargetMode="External"/><Relationship Id="rId59" Type="http://schemas.openxmlformats.org/officeDocument/2006/relationships/hyperlink" Target="..\SATICILAR\&#350;EYH%20&#214;MERL&#304;%20-%20M&#220;STAHS&#304;LLER&#304;\OSMAN%20&#214;ZT&#220;RK.xlsx" TargetMode="External"/><Relationship Id="rId67" Type="http://schemas.openxmlformats.org/officeDocument/2006/relationships/hyperlink" Target="..\SATICILAR\RYMT%20VETER&#304;NERL&#304;K.xlsx" TargetMode="External"/><Relationship Id="rId20" Type="http://schemas.openxmlformats.org/officeDocument/2006/relationships/hyperlink" Target="..\SATICILAR\TOPLAYICILAR\ESAT%20E&#350;EN.xlsx" TargetMode="External"/><Relationship Id="rId41" Type="http://schemas.openxmlformats.org/officeDocument/2006/relationships/hyperlink" Target="..\SATICILAR\&#350;EYH%20&#214;MERL&#304;%20-%20M&#220;STAHS&#304;LLER&#304;\MEHMET%20AL&#304;%20G&#220;NG&#214;R.xlsx" TargetMode="External"/><Relationship Id="rId54" Type="http://schemas.openxmlformats.org/officeDocument/2006/relationships/hyperlink" Target="..\SATICILAR\N&#304;HAT%20KAYAN.xlsx" TargetMode="External"/><Relationship Id="rId62" Type="http://schemas.openxmlformats.org/officeDocument/2006/relationships/hyperlink" Target="..\SATICILAR\KARAPINAR%20-%20M&#220;STAHS&#304;LLER&#304;\&#214;ZDEN%20G&#214;K&#199;EL&#304;K.xlsx" TargetMode="External"/><Relationship Id="rId70" Type="http://schemas.openxmlformats.org/officeDocument/2006/relationships/hyperlink" Target="..\SATICILAR\SERDAR%20SOLAK.xlsx" TargetMode="External"/><Relationship Id="rId75" Type="http://schemas.openxmlformats.org/officeDocument/2006/relationships/hyperlink" Target="..\SATICILAR\S&#220;LEYMAN%20KILI&#199;.xlsx" TargetMode="External"/><Relationship Id="rId83" Type="http://schemas.openxmlformats.org/officeDocument/2006/relationships/hyperlink" Target="..\SATICILAR\TOPLAYICILAR\MURAT%20TOKER.xlsx" TargetMode="External"/><Relationship Id="rId88" Type="http://schemas.openxmlformats.org/officeDocument/2006/relationships/hyperlink" Target="..\..\SATICILAR\M&#220;SL&#220;M%20ELMAS.xlsx" TargetMode="External"/><Relationship Id="rId91" Type="http://schemas.openxmlformats.org/officeDocument/2006/relationships/comments" Target="../comments1.xml"/><Relationship Id="rId1" Type="http://schemas.openxmlformats.org/officeDocument/2006/relationships/hyperlink" Target="..\SATICILAR\KARAPINAR%20-%20M&#220;STAHS&#304;LLER&#304;\AHMET%20YAS&#304;N%20&#214;NER.xlsx" TargetMode="External"/><Relationship Id="rId6" Type="http://schemas.openxmlformats.org/officeDocument/2006/relationships/hyperlink" Target="..\SATICILAR\AYDIN%20&#199;&#214;LDEN.xlsx" TargetMode="External"/><Relationship Id="rId15" Type="http://schemas.openxmlformats.org/officeDocument/2006/relationships/hyperlink" Target="..\SATICILAR\D&#304;LEK%20G&#220;ZELBABA.xlsx" TargetMode="External"/><Relationship Id="rId23" Type="http://schemas.openxmlformats.org/officeDocument/2006/relationships/hyperlink" Target="..\SATICILAR\&#350;EYH%20&#214;MERL&#304;%20-%20M&#220;STAHS&#304;LLER&#304;\FETULLAH%20KONUK&#199;U.xlsx" TargetMode="External"/><Relationship Id="rId28" Type="http://schemas.openxmlformats.org/officeDocument/2006/relationships/hyperlink" Target="..\SATICILAR\KUSGUNCUK%20-%20M&#220;STAHS&#304;LLER&#304;\HAVVA%20ERDEM&#304;R.xlsx" TargetMode="External"/><Relationship Id="rId36" Type="http://schemas.openxmlformats.org/officeDocument/2006/relationships/hyperlink" Target="..\SATICILAR\KUSGUNCUK%20-%20M&#220;STAHS&#304;LLER&#304;\KEMAL%20&#199;EL&#304;K.xlsx" TargetMode="External"/><Relationship Id="rId49" Type="http://schemas.openxmlformats.org/officeDocument/2006/relationships/hyperlink" Target="..\SATICILAR\VEHB&#304;%20&#220;NL&#220;.xlsx" TargetMode="External"/><Relationship Id="rId57" Type="http://schemas.openxmlformats.org/officeDocument/2006/relationships/hyperlink" Target="..\SATICILAR\TOPLAYICILAR\ORHAN%20ALAKE&#199;E.xlsx" TargetMode="External"/><Relationship Id="rId10" Type="http://schemas.openxmlformats.org/officeDocument/2006/relationships/hyperlink" Target="..\SATICILAR\KUSGUNCUK%20-%20M&#220;STAHS&#304;LLER&#304;\CEL&#304;L%20&#199;EL&#304;K.xlsx" TargetMode="External"/><Relationship Id="rId31" Type="http://schemas.openxmlformats.org/officeDocument/2006/relationships/hyperlink" Target="..\SATICILAR\&#304;BRAH&#304;M%20GED&#304;K.xlsx" TargetMode="External"/><Relationship Id="rId44" Type="http://schemas.openxmlformats.org/officeDocument/2006/relationships/hyperlink" Target="..\SATICILAR\Z&#304;YA%20Y&#220;KSEL.xlsx" TargetMode="External"/><Relationship Id="rId52" Type="http://schemas.openxmlformats.org/officeDocument/2006/relationships/hyperlink" Target="..\SATICILAR\KUSGUNCUK%20-%20M&#220;STAHS&#304;LLER&#304;\MUSTAFA%20KILI&#199;.xlsx" TargetMode="External"/><Relationship Id="rId60" Type="http://schemas.openxmlformats.org/officeDocument/2006/relationships/hyperlink" Target="..\SATICILAR\&#214;MER%20KARAKE&#199;E.xlsx" TargetMode="External"/><Relationship Id="rId65" Type="http://schemas.openxmlformats.org/officeDocument/2006/relationships/hyperlink" Target="..\SATICILAR\RAMAZAN%20D&#220;ZG&#220;N.xlsx" TargetMode="External"/><Relationship Id="rId73" Type="http://schemas.openxmlformats.org/officeDocument/2006/relationships/hyperlink" Target="..\SATICILAR\TOPLAYICILAR\SONER%20G&#220;NG&#214;R.xlsx" TargetMode="External"/><Relationship Id="rId78" Type="http://schemas.openxmlformats.org/officeDocument/2006/relationships/hyperlink" Target="..\SATICILAR\TOPLAYICILAR\&#350;AMMA%20KARAKU&#350;.xlsx" TargetMode="External"/><Relationship Id="rId81" Type="http://schemas.openxmlformats.org/officeDocument/2006/relationships/hyperlink" Target="..\SATICILAR\YA&#350;AR%20Y&#220;KSEL.xlsx" TargetMode="External"/><Relationship Id="rId86" Type="http://schemas.openxmlformats.org/officeDocument/2006/relationships/hyperlink" Target="..\..\SATICILAR\S&#220;TPAK%20TARIM.xlsx" TargetMode="External"/><Relationship Id="rId4" Type="http://schemas.openxmlformats.org/officeDocument/2006/relationships/hyperlink" Target="..\SATICILAR\KARAPINAR%20-%20M&#220;STAHS&#304;LLER&#304;\A&#350;KI%20&#214;NAL.xlsx" TargetMode="External"/><Relationship Id="rId9" Type="http://schemas.openxmlformats.org/officeDocument/2006/relationships/hyperlink" Target="..\SATICILAR\CAV&#304;T%20ORS%20-%20FAT&#304;H%20SANCAKTAR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11670-8220-4788-B992-542D2A7DC7AC}">
  <dimension ref="B1:H93"/>
  <sheetViews>
    <sheetView tabSelected="1" workbookViewId="0">
      <pane ySplit="1" topLeftCell="A56" activePane="bottomLeft" state="frozen"/>
      <selection pane="bottomLeft" activeCell="K67" sqref="K67"/>
    </sheetView>
  </sheetViews>
  <sheetFormatPr defaultRowHeight="15" x14ac:dyDescent="0.25"/>
  <cols>
    <col min="2" max="2" width="14.42578125" bestFit="1" customWidth="1"/>
    <col min="3" max="3" width="48.85546875" customWidth="1"/>
    <col min="4" max="4" width="16.42578125" bestFit="1" customWidth="1"/>
    <col min="5" max="5" width="13.7109375" bestFit="1" customWidth="1"/>
    <col min="6" max="6" width="13.85546875" bestFit="1" customWidth="1"/>
    <col min="7" max="7" width="18" bestFit="1" customWidth="1"/>
    <col min="8" max="8" width="13.7109375" bestFit="1" customWidth="1"/>
    <col min="10" max="10" width="11.5703125" bestFit="1" customWidth="1"/>
  </cols>
  <sheetData>
    <row r="1" spans="2:8" x14ac:dyDescent="0.25">
      <c r="B1" s="10" t="s">
        <v>0</v>
      </c>
      <c r="C1" s="10" t="s">
        <v>1</v>
      </c>
      <c r="D1" s="6" t="s">
        <v>182</v>
      </c>
      <c r="E1" s="5" t="s">
        <v>166</v>
      </c>
      <c r="F1" s="5" t="s">
        <v>167</v>
      </c>
      <c r="G1" s="5" t="s">
        <v>184</v>
      </c>
      <c r="H1" s="5" t="s">
        <v>183</v>
      </c>
    </row>
    <row r="2" spans="2:8" s="8" customFormat="1" x14ac:dyDescent="0.25">
      <c r="B2" s="7" t="s">
        <v>178</v>
      </c>
      <c r="C2" s="1" t="s">
        <v>179</v>
      </c>
      <c r="D2" s="11">
        <v>-2153695.4500000002</v>
      </c>
      <c r="E2" s="11"/>
      <c r="F2" s="11">
        <v>209964.98</v>
      </c>
      <c r="G2" s="11"/>
      <c r="H2" s="11"/>
    </row>
    <row r="3" spans="2:8" s="8" customFormat="1" x14ac:dyDescent="0.25">
      <c r="B3" s="7" t="s">
        <v>86</v>
      </c>
      <c r="C3" s="1" t="s">
        <v>87</v>
      </c>
      <c r="D3" s="11">
        <v>-197153.24</v>
      </c>
      <c r="E3" s="11"/>
      <c r="F3" s="11">
        <v>163204.95000000001</v>
      </c>
      <c r="G3" s="11"/>
      <c r="H3" s="11"/>
    </row>
    <row r="4" spans="2:8" s="8" customFormat="1" x14ac:dyDescent="0.25">
      <c r="B4" s="7" t="s">
        <v>160</v>
      </c>
      <c r="C4" s="1" t="s">
        <v>161</v>
      </c>
      <c r="D4" s="9">
        <v>-13454.1</v>
      </c>
      <c r="E4" s="11"/>
      <c r="F4" s="11">
        <v>0</v>
      </c>
      <c r="G4" s="11"/>
      <c r="H4" s="11"/>
    </row>
    <row r="5" spans="2:8" s="8" customFormat="1" x14ac:dyDescent="0.25">
      <c r="B5" s="7" t="s">
        <v>142</v>
      </c>
      <c r="C5" s="1" t="s">
        <v>143</v>
      </c>
      <c r="D5" s="9">
        <v>-406.12</v>
      </c>
      <c r="E5" s="11"/>
      <c r="F5" s="11">
        <v>0</v>
      </c>
      <c r="G5" s="11"/>
      <c r="H5" s="11"/>
    </row>
    <row r="6" spans="2:8" s="8" customFormat="1" x14ac:dyDescent="0.25">
      <c r="B6" s="7" t="s">
        <v>102</v>
      </c>
      <c r="C6" s="1" t="s">
        <v>103</v>
      </c>
      <c r="D6" s="11"/>
      <c r="E6" s="11"/>
      <c r="F6" s="11">
        <v>0</v>
      </c>
      <c r="G6" s="9">
        <v>7336.797700000001</v>
      </c>
      <c r="H6" s="11"/>
    </row>
    <row r="7" spans="2:8" s="8" customFormat="1" x14ac:dyDescent="0.25">
      <c r="B7" s="7" t="s">
        <v>88</v>
      </c>
      <c r="C7" s="1" t="s">
        <v>89</v>
      </c>
      <c r="D7" s="11">
        <v>70.959999999999994</v>
      </c>
      <c r="E7" s="11"/>
      <c r="F7" s="11">
        <v>0</v>
      </c>
      <c r="G7" s="11"/>
      <c r="H7" s="11"/>
    </row>
    <row r="8" spans="2:8" s="8" customFormat="1" x14ac:dyDescent="0.25">
      <c r="B8" s="7" t="s">
        <v>2</v>
      </c>
      <c r="C8" s="2" t="s">
        <v>3</v>
      </c>
      <c r="D8" s="11">
        <v>145.51</v>
      </c>
      <c r="E8" s="11"/>
      <c r="F8" s="11"/>
      <c r="G8" s="11"/>
      <c r="H8" s="11"/>
    </row>
    <row r="9" spans="2:8" s="8" customFormat="1" x14ac:dyDescent="0.25">
      <c r="B9" s="7" t="s">
        <v>158</v>
      </c>
      <c r="C9" s="1" t="s">
        <v>159</v>
      </c>
      <c r="D9" s="9">
        <v>298.28000000000003</v>
      </c>
      <c r="E9" s="11"/>
      <c r="F9" s="11">
        <v>0</v>
      </c>
      <c r="G9" s="11"/>
      <c r="H9" s="11"/>
    </row>
    <row r="10" spans="2:8" s="8" customFormat="1" x14ac:dyDescent="0.25">
      <c r="B10" s="7" t="s">
        <v>180</v>
      </c>
      <c r="C10" s="1" t="s">
        <v>181</v>
      </c>
      <c r="D10" s="9">
        <v>397.80200000006289</v>
      </c>
      <c r="E10" s="11"/>
      <c r="F10" s="11">
        <v>0</v>
      </c>
      <c r="G10" s="11"/>
      <c r="H10" s="11"/>
    </row>
    <row r="11" spans="2:8" s="8" customFormat="1" x14ac:dyDescent="0.25">
      <c r="B11" s="7" t="s">
        <v>120</v>
      </c>
      <c r="C11" s="1" t="s">
        <v>121</v>
      </c>
      <c r="D11" s="11">
        <v>406.18</v>
      </c>
      <c r="E11" s="11"/>
      <c r="F11" s="11">
        <v>0</v>
      </c>
      <c r="G11" s="11"/>
      <c r="H11" s="11"/>
    </row>
    <row r="12" spans="2:8" s="8" customFormat="1" x14ac:dyDescent="0.25">
      <c r="B12" s="7" t="s">
        <v>94</v>
      </c>
      <c r="C12" s="1" t="s">
        <v>95</v>
      </c>
      <c r="D12" s="9">
        <v>492.82</v>
      </c>
      <c r="E12" s="11"/>
      <c r="F12" s="11">
        <v>0</v>
      </c>
      <c r="G12" s="11"/>
      <c r="H12" s="11"/>
    </row>
    <row r="13" spans="2:8" s="8" customFormat="1" x14ac:dyDescent="0.25">
      <c r="B13" s="7" t="s">
        <v>104</v>
      </c>
      <c r="C13" s="1" t="s">
        <v>105</v>
      </c>
      <c r="D13" s="9">
        <v>795.88</v>
      </c>
      <c r="E13" s="11"/>
      <c r="F13" s="11">
        <v>0</v>
      </c>
      <c r="G13" s="11"/>
      <c r="H13" s="11"/>
    </row>
    <row r="14" spans="2:8" s="8" customFormat="1" x14ac:dyDescent="0.25">
      <c r="B14" s="7" t="s">
        <v>118</v>
      </c>
      <c r="C14" s="1" t="s">
        <v>119</v>
      </c>
      <c r="D14" s="9">
        <v>815.21513100000448</v>
      </c>
      <c r="E14" s="11"/>
      <c r="F14" s="11">
        <v>0</v>
      </c>
      <c r="G14" s="11"/>
      <c r="H14" s="11"/>
    </row>
    <row r="15" spans="2:8" s="8" customFormat="1" x14ac:dyDescent="0.25">
      <c r="B15" s="7" t="s">
        <v>110</v>
      </c>
      <c r="C15" s="1" t="s">
        <v>111</v>
      </c>
      <c r="D15" s="9">
        <v>955.85</v>
      </c>
      <c r="E15" s="11"/>
      <c r="F15" s="11">
        <v>0</v>
      </c>
      <c r="G15" s="11"/>
      <c r="H15" s="11"/>
    </row>
    <row r="16" spans="2:8" s="8" customFormat="1" x14ac:dyDescent="0.25">
      <c r="B16" s="7" t="s">
        <v>84</v>
      </c>
      <c r="C16" s="1" t="s">
        <v>85</v>
      </c>
      <c r="D16" s="9">
        <v>964.64670000001206</v>
      </c>
      <c r="E16" s="11"/>
      <c r="F16" s="11">
        <v>0</v>
      </c>
      <c r="G16" s="11"/>
      <c r="H16" s="11"/>
    </row>
    <row r="17" spans="2:8" s="8" customFormat="1" x14ac:dyDescent="0.25">
      <c r="B17" s="7" t="s">
        <v>106</v>
      </c>
      <c r="C17" s="1" t="s">
        <v>107</v>
      </c>
      <c r="D17" s="9">
        <v>1571.4293169999582</v>
      </c>
      <c r="E17" s="11"/>
      <c r="F17" s="11">
        <v>0</v>
      </c>
      <c r="G17" s="11"/>
      <c r="H17" s="11"/>
    </row>
    <row r="18" spans="2:8" s="8" customFormat="1" x14ac:dyDescent="0.25">
      <c r="B18" s="7" t="s">
        <v>90</v>
      </c>
      <c r="C18" s="1" t="s">
        <v>91</v>
      </c>
      <c r="D18" s="9">
        <v>1737.91</v>
      </c>
      <c r="E18" s="11"/>
      <c r="F18" s="11">
        <v>0</v>
      </c>
      <c r="G18" s="11"/>
      <c r="H18" s="11"/>
    </row>
    <row r="19" spans="2:8" s="8" customFormat="1" x14ac:dyDescent="0.25">
      <c r="B19" s="7" t="s">
        <v>100</v>
      </c>
      <c r="C19" s="1" t="s">
        <v>101</v>
      </c>
      <c r="D19" s="9">
        <v>1753</v>
      </c>
      <c r="E19" s="11"/>
      <c r="F19" s="11">
        <v>0</v>
      </c>
      <c r="G19" s="11"/>
      <c r="H19" s="11"/>
    </row>
    <row r="20" spans="2:8" s="8" customFormat="1" x14ac:dyDescent="0.25">
      <c r="B20" s="7" t="s">
        <v>112</v>
      </c>
      <c r="C20" s="1" t="s">
        <v>113</v>
      </c>
      <c r="D20" s="9">
        <v>1966.13</v>
      </c>
      <c r="E20" s="11"/>
      <c r="F20" s="11">
        <v>0</v>
      </c>
      <c r="G20" s="11"/>
      <c r="H20" s="11"/>
    </row>
    <row r="21" spans="2:8" s="8" customFormat="1" x14ac:dyDescent="0.25">
      <c r="B21" s="7" t="s">
        <v>96</v>
      </c>
      <c r="C21" s="1" t="s">
        <v>97</v>
      </c>
      <c r="D21" s="9">
        <f>1363.15+2487.83</f>
        <v>3850.98</v>
      </c>
      <c r="E21" s="11"/>
      <c r="F21" s="11">
        <v>0</v>
      </c>
      <c r="G21" s="11"/>
      <c r="H21" s="11"/>
    </row>
    <row r="22" spans="2:8" s="8" customFormat="1" x14ac:dyDescent="0.25">
      <c r="B22" s="7" t="s">
        <v>82</v>
      </c>
      <c r="C22" s="1" t="s">
        <v>83</v>
      </c>
      <c r="D22" s="9">
        <v>4527.8900000000003</v>
      </c>
      <c r="E22" s="11"/>
      <c r="F22" s="11">
        <v>0</v>
      </c>
      <c r="G22" s="11"/>
      <c r="H22" s="11"/>
    </row>
    <row r="23" spans="2:8" s="8" customFormat="1" x14ac:dyDescent="0.25">
      <c r="B23" s="7" t="s">
        <v>128</v>
      </c>
      <c r="C23" s="1" t="s">
        <v>129</v>
      </c>
      <c r="D23" s="9">
        <v>5441.3</v>
      </c>
      <c r="E23" s="11"/>
      <c r="F23" s="11">
        <v>0</v>
      </c>
      <c r="G23" s="11"/>
      <c r="H23" s="11"/>
    </row>
    <row r="24" spans="2:8" s="8" customFormat="1" x14ac:dyDescent="0.25">
      <c r="B24" s="7" t="s">
        <v>152</v>
      </c>
      <c r="C24" s="1" t="s">
        <v>153</v>
      </c>
      <c r="D24" s="9">
        <v>7846.8359399999972</v>
      </c>
      <c r="E24" s="11"/>
      <c r="F24" s="11">
        <v>0</v>
      </c>
      <c r="G24" s="11"/>
      <c r="H24" s="11"/>
    </row>
    <row r="25" spans="2:8" s="8" customFormat="1" x14ac:dyDescent="0.25">
      <c r="B25" s="7" t="s">
        <v>80</v>
      </c>
      <c r="C25" s="1" t="s">
        <v>81</v>
      </c>
      <c r="D25" s="11">
        <v>9178</v>
      </c>
      <c r="E25" s="11"/>
      <c r="F25" s="11">
        <v>0</v>
      </c>
      <c r="G25" s="11"/>
      <c r="H25" s="11"/>
    </row>
    <row r="26" spans="2:8" s="8" customFormat="1" x14ac:dyDescent="0.25">
      <c r="B26" s="7" t="s">
        <v>148</v>
      </c>
      <c r="C26" s="1" t="s">
        <v>149</v>
      </c>
      <c r="D26" s="9">
        <v>9970.1450000000004</v>
      </c>
      <c r="E26" s="11"/>
      <c r="F26" s="11">
        <v>0</v>
      </c>
      <c r="G26" s="11"/>
      <c r="H26" s="11"/>
    </row>
    <row r="27" spans="2:8" s="8" customFormat="1" x14ac:dyDescent="0.25">
      <c r="B27" s="7" t="s">
        <v>62</v>
      </c>
      <c r="C27" s="1" t="s">
        <v>63</v>
      </c>
      <c r="D27" s="11"/>
      <c r="E27" s="11">
        <v>10000</v>
      </c>
      <c r="F27" s="11">
        <v>0</v>
      </c>
      <c r="G27" s="11"/>
      <c r="H27" s="11"/>
    </row>
    <row r="28" spans="2:8" s="8" customFormat="1" x14ac:dyDescent="0.25">
      <c r="B28" s="7" t="s">
        <v>24</v>
      </c>
      <c r="C28" s="1" t="s">
        <v>25</v>
      </c>
      <c r="D28" s="11"/>
      <c r="E28" s="11"/>
      <c r="F28" s="11">
        <v>11027.58</v>
      </c>
      <c r="G28" s="11"/>
      <c r="H28" s="11"/>
    </row>
    <row r="29" spans="2:8" s="8" customFormat="1" x14ac:dyDescent="0.25">
      <c r="B29" s="7" t="s">
        <v>172</v>
      </c>
      <c r="C29" s="1" t="s">
        <v>173</v>
      </c>
      <c r="D29" s="9">
        <v>9931.31</v>
      </c>
      <c r="E29" s="11"/>
      <c r="F29" s="11">
        <v>2655.75</v>
      </c>
      <c r="G29" s="11"/>
      <c r="H29" s="11"/>
    </row>
    <row r="30" spans="2:8" s="8" customFormat="1" x14ac:dyDescent="0.25">
      <c r="B30" s="7" t="s">
        <v>78</v>
      </c>
      <c r="C30" s="1" t="s">
        <v>79</v>
      </c>
      <c r="D30" s="11"/>
      <c r="E30" s="11">
        <v>15000</v>
      </c>
      <c r="F30" s="11">
        <v>0</v>
      </c>
      <c r="G30" s="11"/>
      <c r="H30" s="11">
        <v>25.67</v>
      </c>
    </row>
    <row r="31" spans="2:8" s="8" customFormat="1" x14ac:dyDescent="0.25">
      <c r="B31" s="7" t="s">
        <v>54</v>
      </c>
      <c r="C31" s="1" t="s">
        <v>55</v>
      </c>
      <c r="D31" s="11">
        <v>15161.8</v>
      </c>
      <c r="E31" s="11"/>
      <c r="F31" s="11">
        <v>0</v>
      </c>
      <c r="G31" s="11"/>
      <c r="H31" s="11"/>
    </row>
    <row r="32" spans="2:8" s="8" customFormat="1" x14ac:dyDescent="0.25">
      <c r="B32" s="7" t="s">
        <v>156</v>
      </c>
      <c r="C32" s="1" t="s">
        <v>157</v>
      </c>
      <c r="D32" s="9">
        <v>15323.769335000001</v>
      </c>
      <c r="E32" s="11"/>
      <c r="F32" s="11">
        <v>0</v>
      </c>
      <c r="G32" s="11"/>
      <c r="H32" s="11"/>
    </row>
    <row r="33" spans="2:8" s="8" customFormat="1" x14ac:dyDescent="0.25">
      <c r="B33" s="7" t="s">
        <v>122</v>
      </c>
      <c r="C33" s="1" t="s">
        <v>123</v>
      </c>
      <c r="D33" s="9">
        <v>15354.91</v>
      </c>
      <c r="E33" s="11"/>
      <c r="F33" s="11">
        <v>0</v>
      </c>
      <c r="G33" s="11"/>
      <c r="H33" s="11"/>
    </row>
    <row r="34" spans="2:8" s="8" customFormat="1" x14ac:dyDescent="0.25">
      <c r="B34" s="7" t="s">
        <v>162</v>
      </c>
      <c r="C34" s="1" t="s">
        <v>163</v>
      </c>
      <c r="D34" s="9">
        <v>18953.12</v>
      </c>
      <c r="E34" s="11"/>
      <c r="F34" s="11">
        <v>0</v>
      </c>
      <c r="G34" s="11"/>
      <c r="H34" s="11"/>
    </row>
    <row r="35" spans="2:8" s="8" customFormat="1" x14ac:dyDescent="0.25">
      <c r="B35" s="7" t="s">
        <v>48</v>
      </c>
      <c r="C35" s="1" t="s">
        <v>49</v>
      </c>
      <c r="D35" s="11"/>
      <c r="E35" s="11">
        <v>20000</v>
      </c>
      <c r="F35" s="11">
        <v>0</v>
      </c>
      <c r="G35" s="11"/>
      <c r="H35" s="11"/>
    </row>
    <row r="36" spans="2:8" s="8" customFormat="1" x14ac:dyDescent="0.25">
      <c r="B36" s="7" t="s">
        <v>150</v>
      </c>
      <c r="C36" s="1" t="s">
        <v>151</v>
      </c>
      <c r="D36" s="9">
        <v>20121.89</v>
      </c>
      <c r="E36" s="11"/>
      <c r="F36" s="11">
        <v>0</v>
      </c>
      <c r="G36" s="11"/>
      <c r="H36" s="11"/>
    </row>
    <row r="37" spans="2:8" s="8" customFormat="1" x14ac:dyDescent="0.25">
      <c r="B37" s="7" t="s">
        <v>130</v>
      </c>
      <c r="C37" s="1" t="s">
        <v>131</v>
      </c>
      <c r="D37" s="11"/>
      <c r="E37" s="11"/>
      <c r="F37" s="11">
        <v>24755.96</v>
      </c>
      <c r="G37" s="11"/>
      <c r="H37" s="11"/>
    </row>
    <row r="38" spans="2:8" s="8" customFormat="1" x14ac:dyDescent="0.25">
      <c r="B38" s="7" t="s">
        <v>114</v>
      </c>
      <c r="C38" s="1" t="s">
        <v>115</v>
      </c>
      <c r="D38" s="11"/>
      <c r="E38" s="11"/>
      <c r="F38" s="11">
        <v>25043.88</v>
      </c>
      <c r="G38" s="11"/>
      <c r="H38" s="11"/>
    </row>
    <row r="39" spans="2:8" s="8" customFormat="1" x14ac:dyDescent="0.25">
      <c r="B39" s="4" t="s">
        <v>42</v>
      </c>
      <c r="C39" s="1" t="s">
        <v>43</v>
      </c>
      <c r="D39" s="11"/>
      <c r="E39" s="11">
        <v>27127</v>
      </c>
      <c r="F39" s="11">
        <v>0</v>
      </c>
      <c r="G39" s="11"/>
      <c r="H39" s="11"/>
    </row>
    <row r="40" spans="2:8" s="8" customFormat="1" x14ac:dyDescent="0.25">
      <c r="B40" s="7" t="s">
        <v>132</v>
      </c>
      <c r="C40" s="1" t="s">
        <v>133</v>
      </c>
      <c r="D40" s="9">
        <v>27827.169149999994</v>
      </c>
      <c r="E40" s="11"/>
      <c r="F40" s="11">
        <v>0</v>
      </c>
      <c r="G40" s="11"/>
      <c r="H40" s="11"/>
    </row>
    <row r="41" spans="2:8" s="8" customFormat="1" x14ac:dyDescent="0.25">
      <c r="B41" s="7" t="s">
        <v>154</v>
      </c>
      <c r="C41" s="1" t="s">
        <v>155</v>
      </c>
      <c r="D41" s="9">
        <v>30106.99</v>
      </c>
      <c r="E41" s="11"/>
      <c r="F41" s="11">
        <v>0</v>
      </c>
      <c r="G41" s="11"/>
      <c r="H41" s="11"/>
    </row>
    <row r="42" spans="2:8" s="8" customFormat="1" x14ac:dyDescent="0.25">
      <c r="B42" s="7" t="s">
        <v>138</v>
      </c>
      <c r="C42" s="1" t="s">
        <v>139</v>
      </c>
      <c r="D42" s="9">
        <v>31419.72</v>
      </c>
      <c r="E42" s="11"/>
      <c r="F42" s="11">
        <v>0</v>
      </c>
      <c r="G42" s="11"/>
      <c r="H42" s="11"/>
    </row>
    <row r="43" spans="2:8" s="8" customFormat="1" x14ac:dyDescent="0.25">
      <c r="B43" s="7" t="s">
        <v>140</v>
      </c>
      <c r="C43" s="1" t="s">
        <v>141</v>
      </c>
      <c r="D43" s="9">
        <v>32827.023163999998</v>
      </c>
      <c r="E43" s="11"/>
      <c r="F43" s="11">
        <v>0</v>
      </c>
      <c r="G43" s="11"/>
      <c r="H43" s="11"/>
    </row>
    <row r="44" spans="2:8" s="8" customFormat="1" x14ac:dyDescent="0.25">
      <c r="B44" s="7" t="s">
        <v>56</v>
      </c>
      <c r="C44" s="1" t="s">
        <v>57</v>
      </c>
      <c r="D44" s="11"/>
      <c r="E44" s="11">
        <v>36220</v>
      </c>
      <c r="F44" s="11">
        <v>0</v>
      </c>
      <c r="G44" s="11"/>
      <c r="H44" s="11"/>
    </row>
    <row r="45" spans="2:8" s="8" customFormat="1" x14ac:dyDescent="0.25">
      <c r="B45" s="7" t="s">
        <v>124</v>
      </c>
      <c r="C45" s="1" t="s">
        <v>125</v>
      </c>
      <c r="D45" s="9">
        <f>2128+38138.1</f>
        <v>40266.1</v>
      </c>
      <c r="E45" s="11">
        <v>2128</v>
      </c>
      <c r="F45" s="11">
        <v>0</v>
      </c>
      <c r="G45" s="11"/>
      <c r="H45" s="11"/>
    </row>
    <row r="46" spans="2:8" s="8" customFormat="1" x14ac:dyDescent="0.25">
      <c r="B46" s="7" t="s">
        <v>134</v>
      </c>
      <c r="C46" s="1" t="s">
        <v>135</v>
      </c>
      <c r="D46" s="9">
        <v>43528.518050000006</v>
      </c>
      <c r="E46" s="11"/>
      <c r="F46" s="11">
        <v>0</v>
      </c>
      <c r="G46" s="11"/>
      <c r="H46" s="11"/>
    </row>
    <row r="47" spans="2:8" s="8" customFormat="1" x14ac:dyDescent="0.25">
      <c r="B47" s="7" t="s">
        <v>116</v>
      </c>
      <c r="C47" s="1" t="s">
        <v>117</v>
      </c>
      <c r="D47" s="9">
        <v>45221.65</v>
      </c>
      <c r="E47" s="11"/>
      <c r="F47" s="11">
        <v>0</v>
      </c>
      <c r="G47" s="11"/>
      <c r="H47" s="11"/>
    </row>
    <row r="48" spans="2:8" s="8" customFormat="1" x14ac:dyDescent="0.25">
      <c r="B48" s="7" t="s">
        <v>144</v>
      </c>
      <c r="C48" s="1" t="s">
        <v>145</v>
      </c>
      <c r="D48" s="9">
        <v>27119.23</v>
      </c>
      <c r="E48" s="11"/>
      <c r="F48" s="11">
        <v>29352.12</v>
      </c>
      <c r="G48" s="11"/>
      <c r="H48" s="11"/>
    </row>
    <row r="49" spans="2:8" s="8" customFormat="1" x14ac:dyDescent="0.25">
      <c r="B49" s="7" t="s">
        <v>136</v>
      </c>
      <c r="C49" s="1" t="s">
        <v>137</v>
      </c>
      <c r="D49" s="11"/>
      <c r="E49" s="11"/>
      <c r="F49" s="11">
        <v>66196.86</v>
      </c>
      <c r="G49" s="11"/>
      <c r="H49" s="11"/>
    </row>
    <row r="50" spans="2:8" s="8" customFormat="1" x14ac:dyDescent="0.25">
      <c r="B50" s="7" t="s">
        <v>36</v>
      </c>
      <c r="C50" s="2" t="s">
        <v>37</v>
      </c>
      <c r="D50" s="11">
        <v>19026.29</v>
      </c>
      <c r="E50" s="11">
        <v>50000</v>
      </c>
      <c r="F50" s="11">
        <v>0</v>
      </c>
      <c r="G50" s="11"/>
      <c r="H50" s="11"/>
    </row>
    <row r="51" spans="2:8" s="8" customFormat="1" x14ac:dyDescent="0.25">
      <c r="B51" s="7" t="s">
        <v>146</v>
      </c>
      <c r="C51" s="1" t="s">
        <v>147</v>
      </c>
      <c r="D51" s="9">
        <v>72416.961441000094</v>
      </c>
      <c r="E51" s="11"/>
      <c r="F51" s="11">
        <v>0</v>
      </c>
      <c r="G51" s="11"/>
      <c r="H51" s="11"/>
    </row>
    <row r="52" spans="2:8" s="8" customFormat="1" x14ac:dyDescent="0.25">
      <c r="B52" s="7" t="s">
        <v>74</v>
      </c>
      <c r="C52" s="1" t="s">
        <v>75</v>
      </c>
      <c r="D52" s="11"/>
      <c r="E52" s="11"/>
      <c r="F52" s="11">
        <v>0</v>
      </c>
      <c r="G52" s="11"/>
      <c r="H52" s="11">
        <v>72676.97</v>
      </c>
    </row>
    <row r="53" spans="2:8" s="8" customFormat="1" x14ac:dyDescent="0.25">
      <c r="B53" s="7" t="s">
        <v>126</v>
      </c>
      <c r="C53" s="1" t="s">
        <v>127</v>
      </c>
      <c r="D53" s="9">
        <v>6111.63</v>
      </c>
      <c r="E53" s="11"/>
      <c r="F53" s="11">
        <v>74468.66</v>
      </c>
      <c r="G53" s="11"/>
      <c r="H53" s="11"/>
    </row>
    <row r="54" spans="2:8" s="8" customFormat="1" x14ac:dyDescent="0.25">
      <c r="B54" s="7" t="s">
        <v>108</v>
      </c>
      <c r="C54" s="1" t="s">
        <v>109</v>
      </c>
      <c r="D54" s="11"/>
      <c r="E54" s="11"/>
      <c r="F54" s="11">
        <v>86789.96</v>
      </c>
      <c r="G54" s="11"/>
      <c r="H54" s="11"/>
    </row>
    <row r="55" spans="2:8" s="8" customFormat="1" x14ac:dyDescent="0.25">
      <c r="B55" s="3" t="s">
        <v>32</v>
      </c>
      <c r="C55" s="2" t="s">
        <v>33</v>
      </c>
      <c r="D55" s="11"/>
      <c r="E55" s="11"/>
      <c r="F55" s="11">
        <v>0</v>
      </c>
      <c r="G55" s="11"/>
      <c r="H55" s="11">
        <v>90000</v>
      </c>
    </row>
    <row r="56" spans="2:8" s="8" customFormat="1" x14ac:dyDescent="0.25">
      <c r="B56" s="7" t="s">
        <v>52</v>
      </c>
      <c r="C56" s="1" t="s">
        <v>53</v>
      </c>
      <c r="D56" s="11"/>
      <c r="E56" s="11"/>
      <c r="F56" s="11">
        <v>90925.18</v>
      </c>
      <c r="G56" s="11"/>
      <c r="H56" s="11"/>
    </row>
    <row r="57" spans="2:8" s="8" customFormat="1" x14ac:dyDescent="0.25">
      <c r="B57" s="7" t="s">
        <v>16</v>
      </c>
      <c r="C57" s="2" t="s">
        <v>17</v>
      </c>
      <c r="D57" s="9">
        <f>106285.75</f>
        <v>106285.75</v>
      </c>
      <c r="E57" s="11"/>
      <c r="F57" s="11">
        <v>0</v>
      </c>
      <c r="G57" s="11">
        <v>9362</v>
      </c>
      <c r="H57" s="11">
        <v>9362</v>
      </c>
    </row>
    <row r="58" spans="2:8" s="8" customFormat="1" x14ac:dyDescent="0.25">
      <c r="B58" s="7" t="s">
        <v>50</v>
      </c>
      <c r="C58" s="1" t="s">
        <v>51</v>
      </c>
      <c r="D58" s="11"/>
      <c r="E58" s="11"/>
      <c r="F58" s="11">
        <v>128449.34</v>
      </c>
      <c r="G58" s="11"/>
      <c r="H58" s="11"/>
    </row>
    <row r="59" spans="2:8" s="8" customFormat="1" x14ac:dyDescent="0.25">
      <c r="B59" s="7" t="s">
        <v>60</v>
      </c>
      <c r="C59" s="1" t="s">
        <v>61</v>
      </c>
      <c r="D59" s="11"/>
      <c r="E59" s="11"/>
      <c r="F59" s="11">
        <v>131753.38</v>
      </c>
      <c r="G59" s="11"/>
      <c r="H59" s="11"/>
    </row>
    <row r="60" spans="2:8" s="8" customFormat="1" x14ac:dyDescent="0.25">
      <c r="B60" s="7" t="s">
        <v>98</v>
      </c>
      <c r="C60" s="1" t="s">
        <v>99</v>
      </c>
      <c r="D60" s="9">
        <v>132495.82999999999</v>
      </c>
      <c r="E60" s="11"/>
      <c r="F60" s="11">
        <v>0</v>
      </c>
      <c r="G60" s="11"/>
      <c r="H60" s="11"/>
    </row>
    <row r="61" spans="2:8" s="8" customFormat="1" x14ac:dyDescent="0.25">
      <c r="B61" s="7" t="s">
        <v>76</v>
      </c>
      <c r="C61" s="1" t="s">
        <v>77</v>
      </c>
      <c r="D61" s="11">
        <v>610.24</v>
      </c>
      <c r="E61" s="11"/>
      <c r="F61" s="11">
        <v>152510.69</v>
      </c>
      <c r="G61" s="11"/>
      <c r="H61" s="11"/>
    </row>
    <row r="62" spans="2:8" s="8" customFormat="1" x14ac:dyDescent="0.25">
      <c r="B62" s="7" t="s">
        <v>44</v>
      </c>
      <c r="C62" s="1" t="s">
        <v>45</v>
      </c>
      <c r="D62" s="11"/>
      <c r="E62" s="11"/>
      <c r="F62" s="11">
        <v>171444.74</v>
      </c>
      <c r="G62" s="11"/>
      <c r="H62" s="11"/>
    </row>
    <row r="63" spans="2:8" s="8" customFormat="1" x14ac:dyDescent="0.25">
      <c r="B63" s="7" t="s">
        <v>174</v>
      </c>
      <c r="C63" s="1" t="s">
        <v>175</v>
      </c>
      <c r="D63" s="9">
        <v>182980.32</v>
      </c>
      <c r="E63" s="11"/>
      <c r="F63" s="11">
        <v>0</v>
      </c>
      <c r="G63" s="11"/>
      <c r="H63" s="11"/>
    </row>
    <row r="64" spans="2:8" s="8" customFormat="1" x14ac:dyDescent="0.25">
      <c r="B64" s="7" t="s">
        <v>92</v>
      </c>
      <c r="C64" s="1" t="s">
        <v>93</v>
      </c>
      <c r="D64" s="11"/>
      <c r="E64" s="11"/>
      <c r="F64" s="11">
        <v>190244.08</v>
      </c>
      <c r="G64" s="11"/>
      <c r="H64" s="11"/>
    </row>
    <row r="65" spans="2:8" s="8" customFormat="1" x14ac:dyDescent="0.25">
      <c r="B65" s="7" t="s">
        <v>46</v>
      </c>
      <c r="C65" s="1" t="s">
        <v>47</v>
      </c>
      <c r="D65" s="11"/>
      <c r="E65" s="11"/>
      <c r="F65" s="11">
        <v>219160.82</v>
      </c>
      <c r="G65" s="11"/>
      <c r="H65" s="11"/>
    </row>
    <row r="66" spans="2:8" s="8" customFormat="1" x14ac:dyDescent="0.25">
      <c r="B66" s="7" t="s">
        <v>72</v>
      </c>
      <c r="C66" s="1" t="s">
        <v>73</v>
      </c>
      <c r="D66" s="11">
        <v>222361.47</v>
      </c>
      <c r="E66" s="11"/>
      <c r="F66" s="11">
        <v>0</v>
      </c>
      <c r="G66" s="11"/>
      <c r="H66" s="11"/>
    </row>
    <row r="67" spans="2:8" s="8" customFormat="1" x14ac:dyDescent="0.25">
      <c r="B67" s="7" t="s">
        <v>164</v>
      </c>
      <c r="C67" s="1" t="s">
        <v>165</v>
      </c>
      <c r="D67" s="9">
        <v>231570.05</v>
      </c>
      <c r="E67" s="11"/>
      <c r="F67" s="11">
        <v>0</v>
      </c>
      <c r="G67" s="11"/>
      <c r="H67" s="11"/>
    </row>
    <row r="68" spans="2:8" s="8" customFormat="1" x14ac:dyDescent="0.25">
      <c r="B68" s="7" t="s">
        <v>170</v>
      </c>
      <c r="C68" s="1" t="s">
        <v>171</v>
      </c>
      <c r="D68" s="11"/>
      <c r="E68" s="11"/>
      <c r="F68" s="11">
        <v>232456.98</v>
      </c>
      <c r="G68" s="11"/>
      <c r="H68" s="11"/>
    </row>
    <row r="69" spans="2:8" s="8" customFormat="1" x14ac:dyDescent="0.25">
      <c r="B69" s="7" t="s">
        <v>70</v>
      </c>
      <c r="C69" s="1" t="s">
        <v>71</v>
      </c>
      <c r="D69" s="11">
        <v>113869.66</v>
      </c>
      <c r="E69" s="11">
        <v>17871</v>
      </c>
      <c r="F69" s="11">
        <v>109128.15</v>
      </c>
      <c r="G69" s="11"/>
      <c r="H69" s="11"/>
    </row>
    <row r="70" spans="2:8" s="8" customFormat="1" x14ac:dyDescent="0.25">
      <c r="B70" s="7" t="s">
        <v>18</v>
      </c>
      <c r="C70" s="1" t="s">
        <v>19</v>
      </c>
      <c r="D70" s="11"/>
      <c r="E70" s="11"/>
      <c r="F70" s="11">
        <v>255249.1</v>
      </c>
      <c r="G70" s="11"/>
      <c r="H70" s="11"/>
    </row>
    <row r="71" spans="2:8" s="8" customFormat="1" x14ac:dyDescent="0.25">
      <c r="B71" s="7" t="s">
        <v>28</v>
      </c>
      <c r="C71" s="2" t="s">
        <v>29</v>
      </c>
      <c r="D71" s="11"/>
      <c r="E71" s="11"/>
      <c r="F71" s="11">
        <v>272520.34000000003</v>
      </c>
      <c r="G71" s="11"/>
      <c r="H71" s="11"/>
    </row>
    <row r="72" spans="2:8" s="8" customFormat="1" x14ac:dyDescent="0.25">
      <c r="B72" s="7" t="s">
        <v>68</v>
      </c>
      <c r="C72" s="1" t="s">
        <v>69</v>
      </c>
      <c r="D72" s="9">
        <f>281038.186968+3622.5</f>
        <v>284660.68696800002</v>
      </c>
      <c r="E72" s="11"/>
      <c r="F72" s="11">
        <v>0</v>
      </c>
      <c r="G72" s="11"/>
      <c r="H72" s="11"/>
    </row>
    <row r="73" spans="2:8" s="8" customFormat="1" x14ac:dyDescent="0.25">
      <c r="B73" s="7" t="s">
        <v>38</v>
      </c>
      <c r="C73" s="1" t="s">
        <v>39</v>
      </c>
      <c r="D73" s="11"/>
      <c r="E73" s="11"/>
      <c r="F73" s="11">
        <v>295724.27</v>
      </c>
      <c r="G73" s="11"/>
      <c r="H73" s="11"/>
    </row>
    <row r="74" spans="2:8" s="8" customFormat="1" x14ac:dyDescent="0.25">
      <c r="B74" s="7" t="s">
        <v>30</v>
      </c>
      <c r="C74" s="1" t="s">
        <v>31</v>
      </c>
      <c r="D74" s="11"/>
      <c r="E74" s="11"/>
      <c r="F74" s="11">
        <v>300000</v>
      </c>
      <c r="G74" s="11"/>
      <c r="H74" s="11"/>
    </row>
    <row r="75" spans="2:8" s="8" customFormat="1" x14ac:dyDescent="0.25">
      <c r="B75" s="7" t="s">
        <v>168</v>
      </c>
      <c r="C75" s="1" t="s">
        <v>169</v>
      </c>
      <c r="D75" s="9">
        <v>9636.2099999999991</v>
      </c>
      <c r="E75" s="11"/>
      <c r="F75" s="11">
        <v>292757.65000000002</v>
      </c>
      <c r="G75" s="11"/>
      <c r="H75" s="11"/>
    </row>
    <row r="76" spans="2:8" s="8" customFormat="1" x14ac:dyDescent="0.25">
      <c r="B76" s="7" t="s">
        <v>12</v>
      </c>
      <c r="C76" s="1" t="s">
        <v>13</v>
      </c>
      <c r="D76" s="9">
        <f>454.73+41957.7+30000+45000+194087.32</f>
        <v>311499.75</v>
      </c>
      <c r="E76" s="11"/>
      <c r="F76" s="11">
        <v>0</v>
      </c>
      <c r="G76" s="11"/>
      <c r="H76" s="11"/>
    </row>
    <row r="77" spans="2:8" s="8" customFormat="1" x14ac:dyDescent="0.25">
      <c r="B77" s="7" t="s">
        <v>40</v>
      </c>
      <c r="C77" s="1" t="s">
        <v>41</v>
      </c>
      <c r="D77" s="11"/>
      <c r="E77" s="11"/>
      <c r="F77" s="11">
        <v>369091.7</v>
      </c>
      <c r="G77" s="11"/>
      <c r="H77" s="11"/>
    </row>
    <row r="78" spans="2:8" s="8" customFormat="1" x14ac:dyDescent="0.25">
      <c r="B78" s="7" t="s">
        <v>66</v>
      </c>
      <c r="C78" s="1" t="s">
        <v>67</v>
      </c>
      <c r="D78" s="11"/>
      <c r="E78" s="11"/>
      <c r="F78" s="11">
        <v>0</v>
      </c>
      <c r="G78" s="11"/>
      <c r="H78" s="11">
        <v>420000</v>
      </c>
    </row>
    <row r="79" spans="2:8" s="8" customFormat="1" x14ac:dyDescent="0.25">
      <c r="B79" s="7" t="s">
        <v>22</v>
      </c>
      <c r="C79" s="1" t="s">
        <v>23</v>
      </c>
      <c r="D79" s="11"/>
      <c r="E79" s="11"/>
      <c r="F79" s="11">
        <v>421712.81</v>
      </c>
      <c r="G79" s="11"/>
      <c r="H79" s="11"/>
    </row>
    <row r="80" spans="2:8" s="8" customFormat="1" x14ac:dyDescent="0.25">
      <c r="B80" s="7" t="s">
        <v>176</v>
      </c>
      <c r="C80" s="1" t="s">
        <v>177</v>
      </c>
      <c r="D80" s="9">
        <v>22621.96</v>
      </c>
      <c r="E80" s="11"/>
      <c r="F80" s="11">
        <v>408932.2</v>
      </c>
      <c r="G80" s="11"/>
      <c r="H80" s="11"/>
    </row>
    <row r="81" spans="2:8" s="8" customFormat="1" x14ac:dyDescent="0.25">
      <c r="B81" s="7" t="s">
        <v>6</v>
      </c>
      <c r="C81" s="1" t="s">
        <v>7</v>
      </c>
      <c r="D81" s="11">
        <v>445613.68999999994</v>
      </c>
      <c r="E81" s="11"/>
      <c r="F81" s="11">
        <v>25120.799999999999</v>
      </c>
      <c r="G81" s="11">
        <f>3600+46683.27</f>
        <v>50283.27</v>
      </c>
      <c r="H81" s="11"/>
    </row>
    <row r="82" spans="2:8" s="8" customFormat="1" x14ac:dyDescent="0.25">
      <c r="B82" s="7" t="s">
        <v>10</v>
      </c>
      <c r="C82" s="1" t="s">
        <v>11</v>
      </c>
      <c r="D82" s="9">
        <v>729985.83</v>
      </c>
      <c r="E82" s="11"/>
      <c r="F82" s="11">
        <v>0</v>
      </c>
      <c r="G82" s="11"/>
      <c r="H82" s="11"/>
    </row>
    <row r="83" spans="2:8" s="8" customFormat="1" x14ac:dyDescent="0.25">
      <c r="B83" s="7" t="s">
        <v>58</v>
      </c>
      <c r="C83" s="1" t="s">
        <v>59</v>
      </c>
      <c r="D83" s="11"/>
      <c r="E83" s="11"/>
      <c r="F83" s="11">
        <v>865010.57000000007</v>
      </c>
      <c r="G83" s="11"/>
      <c r="H83" s="11"/>
    </row>
    <row r="84" spans="2:8" s="8" customFormat="1" x14ac:dyDescent="0.25">
      <c r="B84" s="7" t="s">
        <v>34</v>
      </c>
      <c r="C84" s="1" t="s">
        <v>35</v>
      </c>
      <c r="D84" s="11"/>
      <c r="E84" s="11"/>
      <c r="F84" s="11">
        <v>938375.08</v>
      </c>
      <c r="G84" s="11"/>
      <c r="H84" s="11"/>
    </row>
    <row r="85" spans="2:8" s="8" customFormat="1" x14ac:dyDescent="0.25">
      <c r="B85" s="7" t="s">
        <v>20</v>
      </c>
      <c r="C85" s="1" t="s">
        <v>21</v>
      </c>
      <c r="D85" s="11">
        <v>951723.72</v>
      </c>
      <c r="E85" s="11"/>
      <c r="F85" s="11">
        <v>0</v>
      </c>
      <c r="G85" s="11"/>
      <c r="H85" s="11"/>
    </row>
    <row r="86" spans="2:8" s="8" customFormat="1" x14ac:dyDescent="0.25">
      <c r="B86" s="7" t="s">
        <v>14</v>
      </c>
      <c r="C86" s="1" t="s">
        <v>15</v>
      </c>
      <c r="D86" s="9">
        <v>106595.65199999942</v>
      </c>
      <c r="E86" s="11"/>
      <c r="F86" s="11">
        <v>1326062.3899999999</v>
      </c>
      <c r="G86" s="11">
        <v>9345.5</v>
      </c>
      <c r="H86" s="11">
        <v>14756.43</v>
      </c>
    </row>
    <row r="87" spans="2:8" s="8" customFormat="1" x14ac:dyDescent="0.25">
      <c r="B87" s="4" t="s">
        <v>26</v>
      </c>
      <c r="C87" s="2" t="s">
        <v>27</v>
      </c>
      <c r="D87" s="11"/>
      <c r="E87" s="11"/>
      <c r="F87" s="11">
        <v>1686670.56</v>
      </c>
      <c r="G87" s="11"/>
      <c r="H87" s="11"/>
    </row>
    <row r="88" spans="2:8" s="8" customFormat="1" x14ac:dyDescent="0.25">
      <c r="B88" s="7" t="s">
        <v>8</v>
      </c>
      <c r="C88" s="1" t="s">
        <v>9</v>
      </c>
      <c r="D88" s="11">
        <v>667167.09999999986</v>
      </c>
      <c r="E88" s="11"/>
      <c r="F88" s="11">
        <v>949811.8899999999</v>
      </c>
      <c r="G88" s="11"/>
      <c r="H88" s="9">
        <v>287436.79999999999</v>
      </c>
    </row>
    <row r="89" spans="2:8" s="8" customFormat="1" x14ac:dyDescent="0.25">
      <c r="B89" s="7" t="s">
        <v>4</v>
      </c>
      <c r="C89" s="1" t="s">
        <v>5</v>
      </c>
      <c r="D89" s="11"/>
      <c r="E89" s="11"/>
      <c r="F89" s="11">
        <v>3860078.4</v>
      </c>
      <c r="G89" s="11"/>
      <c r="H89" s="11">
        <v>324154.23</v>
      </c>
    </row>
    <row r="90" spans="2:8" s="8" customFormat="1" x14ac:dyDescent="0.25">
      <c r="B90" s="7" t="s">
        <v>64</v>
      </c>
      <c r="C90" s="1" t="s">
        <v>65</v>
      </c>
      <c r="D90" s="11">
        <v>0</v>
      </c>
      <c r="E90" s="11"/>
      <c r="F90" s="11">
        <v>0</v>
      </c>
      <c r="G90" s="9">
        <v>17882.560000000001</v>
      </c>
      <c r="H90" s="11"/>
    </row>
    <row r="91" spans="2:8" s="8" customFormat="1" x14ac:dyDescent="0.25"/>
    <row r="92" spans="2:8" s="8" customFormat="1" x14ac:dyDescent="0.25"/>
    <row r="93" spans="2:8" s="8" customFormat="1" x14ac:dyDescent="0.25"/>
  </sheetData>
  <hyperlinks>
    <hyperlink ref="C58" r:id="rId1" xr:uid="{A1FE1B56-4701-46A9-AEA6-5A80BE54C7A4}"/>
    <hyperlink ref="C78" r:id="rId2" xr:uid="{2EB0A8A9-F146-4004-93B6-0F2901EA2DCF}"/>
    <hyperlink ref="C34" r:id="rId3" xr:uid="{43C56EA9-9EA2-49A9-8B50-063069104698}"/>
    <hyperlink ref="C27" r:id="rId4" xr:uid="{EFA9129E-C2A6-4A89-B21C-62E14C545DA9}"/>
    <hyperlink ref="C39" r:id="rId5" xr:uid="{E31AC036-877C-421F-9E4E-0014A2BBDD8E}"/>
    <hyperlink ref="C31" r:id="rId6" display="AYDIN ÇÖLDEN " xr:uid="{5D93533D-2BEB-43BC-9E4E-CACB255D1777}"/>
    <hyperlink ref="C10" r:id="rId7" xr:uid="{A5722905-A22C-4BF7-99F8-16A15CAECDA4}"/>
    <hyperlink ref="C45" r:id="rId8" xr:uid="{61A5F883-E3D0-427D-8DA5-5DEA6AEE8864}"/>
    <hyperlink ref="C29" r:id="rId9" xr:uid="{06EF358A-37B1-4584-A249-FAC36D0AFD5C}"/>
    <hyperlink ref="C25" r:id="rId10" xr:uid="{C3668217-E560-4620-BA7E-C38126407907}"/>
    <hyperlink ref="C30" r:id="rId11" xr:uid="{D02A6C5C-A5DB-43BB-A0D2-BB3D2E866B9F}"/>
    <hyperlink ref="C35" r:id="rId12" xr:uid="{54E5857B-E67C-442A-B3A8-C07140BE2565}"/>
    <hyperlink ref="C49" r:id="rId13" xr:uid="{B17ED2CE-12B1-43EF-8E4F-CC5CC80EF348}"/>
    <hyperlink ref="C11" r:id="rId14" xr:uid="{16ED6897-C038-4445-8088-0D7119492642}"/>
    <hyperlink ref="C7" r:id="rId15" xr:uid="{A305A8ED-E9A0-49D1-B803-D7E3D2150DD6}"/>
    <hyperlink ref="C28" r:id="rId16" xr:uid="{F9D7F47C-391F-48F4-94DD-B286FB26B05A}"/>
    <hyperlink ref="C70" r:id="rId17" display="EMİNOĞULLARI TUHAFİYE NAK. SAN. VE TİC.A.Ş." xr:uid="{E300738F-C58D-40B8-91E8-F7F2CD318869}"/>
    <hyperlink ref="C44" r:id="rId18" xr:uid="{27B7CA7E-01AB-4985-9E63-D8DDADC23F58}"/>
    <hyperlink ref="C65" r:id="rId19" xr:uid="{0A0D7304-DC2B-4065-9E9E-F773FCAA5005}"/>
    <hyperlink ref="C88" r:id="rId20" xr:uid="{DF04E113-D76A-4D6A-B3A7-52BBABF20178}"/>
    <hyperlink ref="C4" r:id="rId21" xr:uid="{985A594B-0927-479D-9D50-65DBAAE42018}"/>
    <hyperlink ref="C64" r:id="rId22" xr:uid="{779A7540-3D10-4482-B0D6-4D507EE590E4}"/>
    <hyperlink ref="C15" r:id="rId23" xr:uid="{B23CD73D-A622-41CE-AB03-AF8072CBCE99}"/>
    <hyperlink ref="C54" r:id="rId24" xr:uid="{9BEC1304-8301-4FF9-A840-98B9C7435297}"/>
    <hyperlink ref="C40" r:id="rId25" xr:uid="{0BD24BCA-F4F3-4BD2-8C7F-A6D4EB8EC81F}"/>
    <hyperlink ref="C56" r:id="rId26" xr:uid="{4AE26170-74DC-417C-B3FB-E02C6181DF69}"/>
    <hyperlink ref="C60" r:id="rId27" xr:uid="{DEFE72D3-40F7-4FB5-883E-092B8A8D6DD4}"/>
    <hyperlink ref="C24" r:id="rId28" xr:uid="{0235AA66-88EA-4802-BA2A-818F1370D6D2}"/>
    <hyperlink ref="C53" r:id="rId29" xr:uid="{35A21E33-11BE-421C-8500-02BE02DAF6F1}"/>
    <hyperlink ref="C83" r:id="rId30" xr:uid="{3CDBD529-7ADC-4CBC-86E8-E69CD6D18511}"/>
    <hyperlink ref="C2" r:id="rId31" xr:uid="{D9BEE366-B111-4D61-AC11-9059C235556F}"/>
    <hyperlink ref="C43" r:id="rId32" xr:uid="{804644D4-5F58-4337-AC26-93301441272F}"/>
    <hyperlink ref="C63" r:id="rId33" xr:uid="{271C0916-B906-46EC-A366-11CABB7B0D05}"/>
    <hyperlink ref="C75" r:id="rId34" xr:uid="{5B63FBBB-DE25-49A1-80F1-1DF89A8DF919}"/>
    <hyperlink ref="C33" r:id="rId35" xr:uid="{910CE258-A44B-4117-B7EF-03F08A0AB5D7}"/>
    <hyperlink ref="C5" r:id="rId36" xr:uid="{C8C83386-D87D-4941-B601-E363EF3706C1}"/>
    <hyperlink ref="C3" r:id="rId37" xr:uid="{2DCF2F22-2A21-4190-852A-63B794433E60}"/>
    <hyperlink ref="C12" r:id="rId38" xr:uid="{40B190AE-84C1-43AD-BA89-7AF540A45BF2}"/>
    <hyperlink ref="C32" r:id="rId39" xr:uid="{E2BF9E93-C15E-4432-9A98-DE210F8AC6CE}"/>
    <hyperlink ref="C62" r:id="rId40" xr:uid="{40B12747-AC42-4E59-A9A7-A53BB3E64EBA}"/>
    <hyperlink ref="C19" r:id="rId41" xr:uid="{D01D99C3-B605-427A-B398-06AE211C855A}"/>
    <hyperlink ref="C36" r:id="rId42" xr:uid="{F158D81B-9040-4D3A-B49D-FCB47A0F35D5}"/>
    <hyperlink ref="C22" r:id="rId43" xr:uid="{DA69DC66-AD17-4503-905A-AECA19636C0D}"/>
    <hyperlink ref="C23" r:id="rId44" xr:uid="{3A94F30B-DEC9-4650-86FA-F8C62C74DF64}"/>
    <hyperlink ref="C37" r:id="rId45" xr:uid="{114D33DA-57F3-489E-8EA6-52AED6BF059A}"/>
    <hyperlink ref="C14" r:id="rId46" xr:uid="{45E92546-AC7D-4502-BA93-E75D273F0647}"/>
    <hyperlink ref="C26" r:id="rId47" xr:uid="{37C2D892-F149-432E-BBAE-42950E27C401}"/>
    <hyperlink ref="C73" r:id="rId48" xr:uid="{BB5D118A-DBE1-4B43-B0F9-332310781137}"/>
    <hyperlink ref="C61" r:id="rId49" xr:uid="{B5758450-012E-4902-A8D3-B3AFAF502339}"/>
    <hyperlink ref="C51" r:id="rId50" xr:uid="{A5C21B29-2473-4F06-AF6E-729FD48C2C6F}"/>
    <hyperlink ref="C68" r:id="rId51" xr:uid="{9E1BDDC1-0BDD-42E7-9BAB-F175050E4B80}"/>
    <hyperlink ref="C41" r:id="rId52" xr:uid="{902139C9-71FB-4CCF-8F05-931A51816563}"/>
    <hyperlink ref="C42" r:id="rId53" xr:uid="{95622808-EC42-4ABE-A959-282D3A95E64D}"/>
    <hyperlink ref="C16" r:id="rId54" xr:uid="{555E9688-8F35-4096-9D31-92E109E3E4BF}"/>
    <hyperlink ref="C9" r:id="rId55" xr:uid="{98A4ADF6-F548-45C0-AE08-A51DEE1041A4}"/>
    <hyperlink ref="C89" r:id="rId56" display="OĞUZ TARIM VE HAYVANCILIK SANAYİ VE TİCARET ANONİM" xr:uid="{04E7141F-9615-4C35-A009-61EDBA80058D}"/>
    <hyperlink ref="C81" r:id="rId57" xr:uid="{813009DC-F40C-4F8A-B8A5-777B3A60A293}"/>
    <hyperlink ref="C67" r:id="rId58" xr:uid="{11FB685D-EB09-425A-B7B6-E86E78FB7D0B}"/>
    <hyperlink ref="C18" r:id="rId59" xr:uid="{6E8A5AD6-02E7-44C7-A902-14E9C7279E2E}"/>
    <hyperlink ref="C59" r:id="rId60" display="ÖMER KARAKEÇE" xr:uid="{BDCF9848-ACC2-4930-A7FC-A52BA9924118}"/>
    <hyperlink ref="C74" r:id="rId61" display="ÖNERLER ET VE SÜT ÜR.İNŞ.TAR.SAN. VE DIŞ TİC.LTD.Ş" xr:uid="{09E204C6-385F-40F2-851D-29D8A0FEF2B2}"/>
    <hyperlink ref="C72" r:id="rId62" xr:uid="{4A12B1E9-BCEF-45B7-B290-7F811E224A65}"/>
    <hyperlink ref="C38" r:id="rId63" xr:uid="{E23E1F33-D7B5-4EBF-A1B0-1C5EB9113C87}"/>
    <hyperlink ref="C6" r:id="rId64" xr:uid="{21E3FA75-E063-4262-A2EA-63E37212CF6F}"/>
    <hyperlink ref="C90" r:id="rId65" xr:uid="{9F76207A-7580-45FA-BFF4-5393CE91C1F9}"/>
    <hyperlink ref="C47" r:id="rId66" xr:uid="{CFBD996A-6C04-4884-BEFB-B41CE115A9CC}"/>
    <hyperlink ref="C80" r:id="rId67" xr:uid="{D2E111FD-0F1A-4362-9D86-740B3436E748}"/>
    <hyperlink ref="C17" r:id="rId68" xr:uid="{796AEE68-8A3C-41B9-90DF-A23C97AEAC37}"/>
    <hyperlink ref="C84" r:id="rId69" xr:uid="{D80EFA36-ADCB-44BF-9429-F53346A93AAB}"/>
    <hyperlink ref="C13" r:id="rId70" xr:uid="{D7153B42-E98B-4925-A481-56903CD5F62E}"/>
    <hyperlink ref="C20" r:id="rId71" xr:uid="{454AB4A9-ED97-4DFD-86BA-3B4AB382D3EC}"/>
    <hyperlink ref="C82" r:id="rId72" display="SINIRLI SORUMLU ÇAYHAN KASABASI TARIMSAL KALKINMA" xr:uid="{86A3A09E-1CB6-4348-81F6-04AADC984C00}"/>
    <hyperlink ref="C86" r:id="rId73" xr:uid="{E48E9307-5EAE-4506-B027-535C416257F5}"/>
    <hyperlink ref="C69" r:id="rId74" xr:uid="{091304E9-B427-4615-989C-5426A0262110}"/>
    <hyperlink ref="C77" r:id="rId75" xr:uid="{F47F0934-C5F8-4F61-B679-9107C8F805E3}"/>
    <hyperlink ref="C48" r:id="rId76" xr:uid="{4737A3C2-3E65-4EA6-9437-1AE02C83EF09}"/>
    <hyperlink ref="C46" r:id="rId77" xr:uid="{E0A8B043-B155-48E3-BFC4-F4FD4D8D4F27}"/>
    <hyperlink ref="C76" r:id="rId78" xr:uid="{364B8C1F-4280-4E8D-B55A-13AAB9FD991D}"/>
    <hyperlink ref="C85" r:id="rId79" xr:uid="{EA4CAD3E-2072-4AEE-BFD4-A84D98158329}"/>
    <hyperlink ref="C21" r:id="rId80" xr:uid="{2468D47E-2736-47CA-87F5-64052D15D725}"/>
    <hyperlink ref="C66" r:id="rId81" display="YAŞAR YÜKSEL" xr:uid="{5E663D00-FCB6-47C0-9388-16412002D595}"/>
    <hyperlink ref="C8" r:id="rId82" xr:uid="{4B5548EB-B09B-48C5-A0D8-949E2D357C8B}"/>
    <hyperlink ref="C79" r:id="rId83" xr:uid="{BC767812-0C58-4BDC-938A-BCADAA225642}"/>
    <hyperlink ref="C57" r:id="rId84" xr:uid="{C00AE1AF-D13F-40E1-A752-7896F095D65E}"/>
    <hyperlink ref="C52" r:id="rId85" xr:uid="{394EFDAD-3CB1-4669-BAF9-59D5F5AF4038}"/>
    <hyperlink ref="C87" r:id="rId86" xr:uid="{42DDF8D7-94A8-4A53-A513-509CCF1E7085}"/>
    <hyperlink ref="C71" r:id="rId87" xr:uid="{27E8A136-F069-489E-B420-10882C5995CF}"/>
    <hyperlink ref="C55" r:id="rId88" xr:uid="{7715D12F-7BC9-4A58-87D3-C3B58A7101B6}"/>
    <hyperlink ref="C50" r:id="rId89" xr:uid="{3A06C163-AB24-42FD-A3FD-DCBE18E91515}"/>
  </hyperlinks>
  <pageMargins left="0.7" right="0.7" top="0.75" bottom="0.75" header="0.3" footer="0.3"/>
  <legacyDrawing r:id="rId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2026-02-13T13:22:11Z</dcterms:modified>
</cp:coreProperties>
</file>